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Y:\Amministrazione\CONTABILITA'\BILANCI_Documentazione\anno 2024_25 - 01.04.24-31.03.2025\REL GESTIONE E NOTA INTEGR\relazione e nota _18112025\Bilancio Vimercati Spa\"/>
    </mc:Choice>
  </mc:AlternateContent>
  <xr:revisionPtr revIDLastSave="0" documentId="13_ncr:1_{FAD5666D-8B39-45FA-9C7C-EA51E977C3C3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Sheet1" sheetId="1" r:id="rId1"/>
    <sheet name="IV direttiva" sheetId="2" r:id="rId2"/>
  </sheets>
  <externalReferences>
    <externalReference r:id="rId3"/>
  </externalReferences>
  <definedNames>
    <definedName name="_xlnm._FilterDatabase" localSheetId="0" hidden="1">Sheet1!$A$1:$E$414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8" i="2" l="1"/>
  <c r="D57" i="1"/>
  <c r="E164" i="2"/>
  <c r="D222" i="1"/>
  <c r="E165" i="2" l="1"/>
  <c r="E160" i="2"/>
  <c r="D89" i="1"/>
  <c r="E55" i="2" l="1"/>
  <c r="E58" i="2"/>
  <c r="H110" i="1"/>
  <c r="E51" i="2"/>
  <c r="E118" i="2"/>
  <c r="E119" i="2"/>
  <c r="E111" i="2" l="1"/>
  <c r="E107" i="2"/>
  <c r="E142" i="2"/>
  <c r="E146" i="2" s="1"/>
  <c r="E121" i="2"/>
  <c r="E57" i="2"/>
  <c r="E56" i="2"/>
  <c r="E131" i="2"/>
  <c r="E130" i="2"/>
  <c r="E49" i="2"/>
  <c r="E50" i="2"/>
  <c r="E52" i="2"/>
  <c r="E9" i="2"/>
  <c r="E185" i="2"/>
  <c r="E187" i="2"/>
  <c r="E199" i="2"/>
  <c r="E212" i="2"/>
  <c r="G81" i="1" s="1"/>
  <c r="E209" i="2"/>
  <c r="E198" i="2"/>
  <c r="E194" i="2"/>
  <c r="E188" i="2"/>
  <c r="E182" i="2"/>
  <c r="E181" i="2"/>
  <c r="E180" i="2"/>
  <c r="E177" i="2"/>
  <c r="E176" i="2"/>
  <c r="E175" i="2"/>
  <c r="E174" i="2"/>
  <c r="E172" i="2"/>
  <c r="E171" i="2"/>
  <c r="E170" i="2"/>
  <c r="E163" i="2"/>
  <c r="E161" i="2"/>
  <c r="E136" i="2"/>
  <c r="E133" i="2"/>
  <c r="E116" i="2"/>
  <c r="E105" i="2"/>
  <c r="E93" i="2"/>
  <c r="E90" i="2"/>
  <c r="E84" i="2"/>
  <c r="E82" i="2"/>
  <c r="E71" i="2"/>
  <c r="E65" i="2"/>
  <c r="E64" i="2"/>
  <c r="E40" i="2"/>
  <c r="E41" i="2"/>
  <c r="E42" i="2"/>
  <c r="E39" i="2"/>
  <c r="E29" i="2"/>
  <c r="E25" i="2"/>
  <c r="E27" i="2" s="1"/>
  <c r="E18" i="2"/>
  <c r="E19" i="2"/>
  <c r="E20" i="2"/>
  <c r="E21" i="2"/>
  <c r="E17" i="2"/>
  <c r="E11" i="2"/>
  <c r="E12" i="2"/>
  <c r="E13" i="2"/>
  <c r="E14" i="2"/>
  <c r="E8" i="2"/>
  <c r="E10" i="2"/>
  <c r="E7" i="2"/>
  <c r="E31" i="2"/>
  <c r="E30" i="2"/>
  <c r="E59" i="2" l="1"/>
  <c r="E109" i="2"/>
  <c r="E201" i="2"/>
  <c r="E117" i="2"/>
  <c r="E132" i="2"/>
  <c r="E178" i="2"/>
  <c r="E184" i="2"/>
  <c r="E22" i="2"/>
  <c r="E43" i="2"/>
  <c r="E33" i="2"/>
  <c r="E73" i="2"/>
  <c r="E15" i="2"/>
  <c r="E68" i="2" l="1"/>
  <c r="E140" i="2"/>
  <c r="E189" i="2"/>
  <c r="E35" i="2"/>
  <c r="E74" i="2" l="1"/>
  <c r="E168" i="2"/>
  <c r="E190" i="2" s="1"/>
  <c r="E208" i="2" s="1"/>
  <c r="E213" i="2" s="1"/>
  <c r="E94" i="2" s="1"/>
  <c r="E97" i="2" s="1"/>
  <c r="E102" i="2" s="1"/>
  <c r="E148" i="2" s="1"/>
  <c r="E149" i="2" s="1"/>
</calcChain>
</file>

<file path=xl/sharedStrings.xml><?xml version="1.0" encoding="utf-8"?>
<sst xmlns="http://schemas.openxmlformats.org/spreadsheetml/2006/main" count="1608" uniqueCount="1179">
  <si>
    <t>402801030</t>
  </si>
  <si>
    <t>0402801030 Minusvalenza alien cespiti dism</t>
  </si>
  <si>
    <t>402701010</t>
  </si>
  <si>
    <t>0402701010 Svalutaz. di partecipaz.</t>
  </si>
  <si>
    <t>22A</t>
  </si>
  <si>
    <t>402901020</t>
  </si>
  <si>
    <t>0402901020 Irap dell'esercizio</t>
  </si>
  <si>
    <t>22IMP</t>
  </si>
  <si>
    <t>402902020</t>
  </si>
  <si>
    <t>0402902020 Utiliz.impost.att.es.prec</t>
  </si>
  <si>
    <t>2B</t>
  </si>
  <si>
    <t>100403040</t>
  </si>
  <si>
    <t>0100403040 Crediti Finanziari vs Progind  Srl / anticipi</t>
  </si>
  <si>
    <t>A1</t>
  </si>
  <si>
    <t>301801010</t>
  </si>
  <si>
    <t>0301801010 Vendite Nazionali</t>
  </si>
  <si>
    <t>301801011</t>
  </si>
  <si>
    <t>0301801011 Note di variaz.ai ricavi Nazionali</t>
  </si>
  <si>
    <t>301801012</t>
  </si>
  <si>
    <t>0301801012 Rettifiche ai ricavi Nazionali</t>
  </si>
  <si>
    <t>301801015</t>
  </si>
  <si>
    <t>0301801015 Vendite per Campionat. Nazionali</t>
  </si>
  <si>
    <t>301801020</t>
  </si>
  <si>
    <t>0301801020 Resi su Vendite Nazionali</t>
  </si>
  <si>
    <t>301801050</t>
  </si>
  <si>
    <t>0301801050 Vendite Comunitarie</t>
  </si>
  <si>
    <t>301801051</t>
  </si>
  <si>
    <t>0301801051 Vendite Comunitarie a VEE Romania</t>
  </si>
  <si>
    <t>301801052</t>
  </si>
  <si>
    <t>0301801052 Note di variaz.ai ricavi Comunitari</t>
  </si>
  <si>
    <t>301801053</t>
  </si>
  <si>
    <t>0301801053 Rettifiche ai ricavi Comunitari</t>
  </si>
  <si>
    <t>301801054</t>
  </si>
  <si>
    <t>0301801054 Revenues price Difference VEE</t>
  </si>
  <si>
    <t>301801055</t>
  </si>
  <si>
    <t>0301801055 Vendite per Campionat. Comunitarie</t>
  </si>
  <si>
    <t>301801056</t>
  </si>
  <si>
    <t>0301801056 Rettifiche ai ricavi VEE</t>
  </si>
  <si>
    <t>301801060</t>
  </si>
  <si>
    <t>0301801060 Resi su Vendite Comunitarie</t>
  </si>
  <si>
    <t>301801061</t>
  </si>
  <si>
    <t>0301801061 Resi su Vendite Comunitarie a VEE</t>
  </si>
  <si>
    <t>301801090</t>
  </si>
  <si>
    <t>0301801090 Vendite Extra-Comunitarie</t>
  </si>
  <si>
    <t>301801091</t>
  </si>
  <si>
    <t>0301801091 Vendite Comun/Extracomun.a Viney</t>
  </si>
  <si>
    <t>301801092</t>
  </si>
  <si>
    <t>0301801092 Note di variaz.ai ricavi Extracomun</t>
  </si>
  <si>
    <t>301801093</t>
  </si>
  <si>
    <t>0301801093 Rettifiche ai ricavi Extracomunit.</t>
  </si>
  <si>
    <t>301801095</t>
  </si>
  <si>
    <t>0301801095 Vendite per Campionat. Extra-Comun.</t>
  </si>
  <si>
    <t>301802010</t>
  </si>
  <si>
    <t>0301802010 Compartecipaz. Clienti per Attrezz.</t>
  </si>
  <si>
    <t>301802041</t>
  </si>
  <si>
    <t>0301802041 Contr.19/3003 locaz. di attrezz.VEE</t>
  </si>
  <si>
    <t>301802042</t>
  </si>
  <si>
    <t>0301802042 Contr.20/3004 Know-How VEE</t>
  </si>
  <si>
    <t>301802043</t>
  </si>
  <si>
    <t>0301802043 CTR.21 Prest.serv.infrag.VEE</t>
  </si>
  <si>
    <t>A4</t>
  </si>
  <si>
    <t>301804010</t>
  </si>
  <si>
    <t>0301804010 Incr. Immob per lav. int.</t>
  </si>
  <si>
    <t>A5</t>
  </si>
  <si>
    <t>301801100</t>
  </si>
  <si>
    <t>0301801100 Resi su Vendite Extra-Comunitarie</t>
  </si>
  <si>
    <t>301802040</t>
  </si>
  <si>
    <t>0301802040 Prest.servizio a terzi</t>
  </si>
  <si>
    <t>301802044</t>
  </si>
  <si>
    <t>0301802044 Prest. Serv. Infrag. VINEY</t>
  </si>
  <si>
    <t>301806025</t>
  </si>
  <si>
    <t>0301806025 Ricavi per rimborso bolli su fatt</t>
  </si>
  <si>
    <t>301806050</t>
  </si>
  <si>
    <t>0301806050 Altri ricavi e proventi</t>
  </si>
  <si>
    <t>301807010</t>
  </si>
  <si>
    <t>0301807010 Sopravvenienze diverse</t>
  </si>
  <si>
    <t>301807011</t>
  </si>
  <si>
    <t>0301807011 Plusvalenza alien cespiti dism</t>
  </si>
  <si>
    <t>301807015</t>
  </si>
  <si>
    <t>0301807015 Arrotondamenti per Euro</t>
  </si>
  <si>
    <t>301807020</t>
  </si>
  <si>
    <t>0301807020 Sopravvenienze per mensa</t>
  </si>
  <si>
    <t>AIMM</t>
  </si>
  <si>
    <t>100206010</t>
  </si>
  <si>
    <t>0100206010 Spese di manut.da ammort.</t>
  </si>
  <si>
    <t>100207010</t>
  </si>
  <si>
    <t>0100207010 Licenze Software gestionale</t>
  </si>
  <si>
    <t>100207020</t>
  </si>
  <si>
    <t>0100207020 Spese di implementazione gestionale</t>
  </si>
  <si>
    <t>201001040</t>
  </si>
  <si>
    <t>0201001040 F.do amm. sp. increm. beni terzi</t>
  </si>
  <si>
    <t>201001070</t>
  </si>
  <si>
    <t>0201001070 F.do amm. Software</t>
  </si>
  <si>
    <t>201001080</t>
  </si>
  <si>
    <t>0201001080 F.do amm. Spese imlemantaz. gestionale</t>
  </si>
  <si>
    <t>ALTRIBENI</t>
  </si>
  <si>
    <t>100306010</t>
  </si>
  <si>
    <t>0100306010 Automezzi</t>
  </si>
  <si>
    <t>100306020</t>
  </si>
  <si>
    <t>0100306020 Mezzi trasporto interno</t>
  </si>
  <si>
    <t>100307010</t>
  </si>
  <si>
    <t>0100307010 Mobili</t>
  </si>
  <si>
    <t>100307020</t>
  </si>
  <si>
    <t>0100307020 Macc.Uff.elettron/Sofw/lic.Sw&gt;500¤</t>
  </si>
  <si>
    <t>100308010</t>
  </si>
  <si>
    <t>0100308010 Forni e sue pertinenze</t>
  </si>
  <si>
    <t>201105010</t>
  </si>
  <si>
    <t>0201105010 F.do ammort. Automezzi</t>
  </si>
  <si>
    <t>201106010</t>
  </si>
  <si>
    <t>0201106010 F.do amm. Mobili e Macchine ordin.</t>
  </si>
  <si>
    <t>201106020</t>
  </si>
  <si>
    <t>0201106020 F.do amm. Macchine Elettroniche</t>
  </si>
  <si>
    <t>201107010</t>
  </si>
  <si>
    <t>0201107010 F.do amm. forni e pertin.</t>
  </si>
  <si>
    <t>ALTRIFOND</t>
  </si>
  <si>
    <t>201202030</t>
  </si>
  <si>
    <t>0201202030 F.do acc.garanzia prodot.</t>
  </si>
  <si>
    <t>ATTIND</t>
  </si>
  <si>
    <t>100305010</t>
  </si>
  <si>
    <t>0100305010 Stampi attr.di prod./Stam.per termo</t>
  </si>
  <si>
    <t>100305011</t>
  </si>
  <si>
    <t>0100305011 Modifiche stampi per richieste int.</t>
  </si>
  <si>
    <t>100305020</t>
  </si>
  <si>
    <t>0100305020 Attrezz. varia e minuta &gt;500</t>
  </si>
  <si>
    <t>201104010</t>
  </si>
  <si>
    <t>0201104010 F.do ammort. Stampi e attrezzature</t>
  </si>
  <si>
    <t>AV</t>
  </si>
  <si>
    <t>100204030</t>
  </si>
  <si>
    <t>0100204030 Avviamento</t>
  </si>
  <si>
    <t>201001050</t>
  </si>
  <si>
    <t>0201001050 F.do amm. per Avviamento</t>
  </si>
  <si>
    <t>B10A</t>
  </si>
  <si>
    <t>402301020</t>
  </si>
  <si>
    <t>0402301020 Ammortamento  costi sviluppo nuo.pr</t>
  </si>
  <si>
    <t>402301040</t>
  </si>
  <si>
    <t>0402301040 Ammortamento diritti brev. industr.</t>
  </si>
  <si>
    <t>402301080</t>
  </si>
  <si>
    <t>0402301080 Ammortamento Software</t>
  </si>
  <si>
    <t>402301081</t>
  </si>
  <si>
    <t>0402301081 Ammortamento Spese implentazione Gestionale</t>
  </si>
  <si>
    <t>B10B</t>
  </si>
  <si>
    <t>402302010</t>
  </si>
  <si>
    <t>0402302010 Ammortamento  immobili industriali</t>
  </si>
  <si>
    <t>402302020</t>
  </si>
  <si>
    <t>0402302020 Ammortamento impianti generici</t>
  </si>
  <si>
    <t>402302030</t>
  </si>
  <si>
    <t>0402302030 Ammortamento macchinari</t>
  </si>
  <si>
    <t>402302040</t>
  </si>
  <si>
    <t>0402302040 Ammortamento  stampi e attrezzature</t>
  </si>
  <si>
    <t>402302050</t>
  </si>
  <si>
    <t>0402302050 Ammortam. automezzi e mezzi trasp.</t>
  </si>
  <si>
    <t>402302060</t>
  </si>
  <si>
    <t>0402302060 Ammortamento mobili ufficio</t>
  </si>
  <si>
    <t>402302065</t>
  </si>
  <si>
    <t>0402302065 Ammort.macchine ufficio elettronic</t>
  </si>
  <si>
    <t>301803010</t>
  </si>
  <si>
    <t>0301803010 Variazione Materie Prime</t>
  </si>
  <si>
    <t>301803020</t>
  </si>
  <si>
    <t>0301803020  Variazioni rimanenze Componenti d'acquisto</t>
  </si>
  <si>
    <t>301803030</t>
  </si>
  <si>
    <t>0301803030 Variazione rimanenze Prodotti in corso lavorazione</t>
  </si>
  <si>
    <t>301803040</t>
  </si>
  <si>
    <t>0301803040 Dispense</t>
  </si>
  <si>
    <t>301803050</t>
  </si>
  <si>
    <t>0301803050 Variazioni Rimanenze Imballi</t>
  </si>
  <si>
    <t>301803060</t>
  </si>
  <si>
    <t>0301803060 Merce in viaggio</t>
  </si>
  <si>
    <t>301803061</t>
  </si>
  <si>
    <t>0301803061 Merce in viaggio Intercompany</t>
  </si>
  <si>
    <t>301803090</t>
  </si>
  <si>
    <t>0301803090 Variazione Prodotti Finiti</t>
  </si>
  <si>
    <t>402401040</t>
  </si>
  <si>
    <t>0402401040 Acc. a fondo obsolescenza magazzino</t>
  </si>
  <si>
    <t>B12</t>
  </si>
  <si>
    <t>402402010</t>
  </si>
  <si>
    <t>0402402010 Acc.a fondo garanzia prodotti</t>
  </si>
  <si>
    <t>B14</t>
  </si>
  <si>
    <t>402501040</t>
  </si>
  <si>
    <t>0402501040 Imposte e tasse</t>
  </si>
  <si>
    <t>402501050</t>
  </si>
  <si>
    <t>0402501050 IMU</t>
  </si>
  <si>
    <t>402501060</t>
  </si>
  <si>
    <t>0402501060 Altri oneri vari</t>
  </si>
  <si>
    <t>402502050</t>
  </si>
  <si>
    <t>0402502050 Multe, sanzioni, ammende</t>
  </si>
  <si>
    <t>402801010</t>
  </si>
  <si>
    <t>0402801010 Sopravvenienze passive</t>
  </si>
  <si>
    <t>402801011</t>
  </si>
  <si>
    <t>0402801011 Spese indeducibili</t>
  </si>
  <si>
    <t>402801012</t>
  </si>
  <si>
    <t>0402801012 Costi indeducibili per NS</t>
  </si>
  <si>
    <t>402801015</t>
  </si>
  <si>
    <t>0402801015 Arrotondamenti per Euro</t>
  </si>
  <si>
    <t>402801050</t>
  </si>
  <si>
    <t>0402801050 Spese Indeducibili Viney</t>
  </si>
  <si>
    <t>B6</t>
  </si>
  <si>
    <t>401901020</t>
  </si>
  <si>
    <t>0401901020 Acciaio in nastri</t>
  </si>
  <si>
    <t>401901040</t>
  </si>
  <si>
    <t>0401901040 Rame e sue leghe - nastri</t>
  </si>
  <si>
    <t>401901050</t>
  </si>
  <si>
    <t>0401901050 Argento, stagno e altri</t>
  </si>
  <si>
    <t>401901070</t>
  </si>
  <si>
    <t>0401901070 Cavetti</t>
  </si>
  <si>
    <t>401902020</t>
  </si>
  <si>
    <t>0401902020 Particolari commerciali</t>
  </si>
  <si>
    <t>401902021</t>
  </si>
  <si>
    <t>0401902021 Acqu.compon.per preserie uso inter.</t>
  </si>
  <si>
    <t>401902030</t>
  </si>
  <si>
    <t>0401902030 Particolari su nostro  disegno</t>
  </si>
  <si>
    <t>401902031</t>
  </si>
  <si>
    <t>0401902031 Particolari su nostro  disegno VEE</t>
  </si>
  <si>
    <t>401902040</t>
  </si>
  <si>
    <t>0401902040 Acquisto Imballi</t>
  </si>
  <si>
    <t>401902041</t>
  </si>
  <si>
    <t>0401902041 Imballi VEE</t>
  </si>
  <si>
    <t>401903010</t>
  </si>
  <si>
    <t>0401903010 Acquisto prodotti finiti</t>
  </si>
  <si>
    <t>401903020</t>
  </si>
  <si>
    <t>0401903020 Particolari Amper Auto</t>
  </si>
  <si>
    <t>401904010</t>
  </si>
  <si>
    <t>0401904010 Acquisto Materiali  vairi</t>
  </si>
  <si>
    <t>401904011</t>
  </si>
  <si>
    <t>0401904011 Purchase spare parts</t>
  </si>
  <si>
    <t>401905032</t>
  </si>
  <si>
    <t>0401905032 Campion.e proto.dest.uso inter. VEE</t>
  </si>
  <si>
    <t>401905060</t>
  </si>
  <si>
    <t>0401905060 Attrezzature generiche</t>
  </si>
  <si>
    <t>401906010</t>
  </si>
  <si>
    <t>0401906010 Immobile Industriale Pero</t>
  </si>
  <si>
    <t>401906020</t>
  </si>
  <si>
    <t>0401906020 Acq.Impianti &lt; 516</t>
  </si>
  <si>
    <t>401906090</t>
  </si>
  <si>
    <t>0401906090 Acq automezzi &lt;516</t>
  </si>
  <si>
    <t>401907011</t>
  </si>
  <si>
    <t>0401907011 Note Deb.a Fornit.x resi e N.C.mat.</t>
  </si>
  <si>
    <t>401907050</t>
  </si>
  <si>
    <t>0401907050 Abbuoni</t>
  </si>
  <si>
    <t>402005092</t>
  </si>
  <si>
    <t>0402005092 Carburante automezzi</t>
  </si>
  <si>
    <t>B7</t>
  </si>
  <si>
    <t>401906060</t>
  </si>
  <si>
    <t>0401906060 Acq mobili ufficio &lt; 516</t>
  </si>
  <si>
    <t>401906070</t>
  </si>
  <si>
    <t>0401906070 Acq. macchine elettroniche &lt; 516</t>
  </si>
  <si>
    <t>401906080</t>
  </si>
  <si>
    <t>0401906080 Acq. Software &lt; 516</t>
  </si>
  <si>
    <t>402001010</t>
  </si>
  <si>
    <t>0402001010 Costo lavorazione esterna</t>
  </si>
  <si>
    <t>402001011</t>
  </si>
  <si>
    <t>0402001011 Costo lavorazione esterna V.E.E.</t>
  </si>
  <si>
    <t>402001020</t>
  </si>
  <si>
    <t>0402001020 Costo lavorazione per selezioni</t>
  </si>
  <si>
    <t>402001050</t>
  </si>
  <si>
    <t>0402001050 Energia, acqua Pero</t>
  </si>
  <si>
    <t>402001060</t>
  </si>
  <si>
    <t>0402001060 Riscaldamento</t>
  </si>
  <si>
    <t>402001070</t>
  </si>
  <si>
    <t>0402001070 Acquisti vari per officina</t>
  </si>
  <si>
    <t>402001080</t>
  </si>
  <si>
    <t>0402001080 Telefoni  Pero</t>
  </si>
  <si>
    <t>402001090</t>
  </si>
  <si>
    <t>0402001090 Assic. inc.,furto, R.C.</t>
  </si>
  <si>
    <t>402001120</t>
  </si>
  <si>
    <t>0402001120 Assicurazione trasporti</t>
  </si>
  <si>
    <t>402001140</t>
  </si>
  <si>
    <t>0402001140 Abbon.e acquisti riviste e libri</t>
  </si>
  <si>
    <t>402001160</t>
  </si>
  <si>
    <t>0402001160 Spese per mensa</t>
  </si>
  <si>
    <t>402001170</t>
  </si>
  <si>
    <t>0402001170 Corrieri d'acquisto</t>
  </si>
  <si>
    <t>402001171</t>
  </si>
  <si>
    <t>0402001171 Prestaz. Serv.Assistenza Software</t>
  </si>
  <si>
    <t>402001180</t>
  </si>
  <si>
    <t>0402001180 Diritti di brevetto &lt; 516</t>
  </si>
  <si>
    <t>402001190</t>
  </si>
  <si>
    <t>0402001190 Spese prestazioni servizio terzi</t>
  </si>
  <si>
    <t>402001191</t>
  </si>
  <si>
    <t>0402001191 Cassa prof. Spese prestaz. servizio</t>
  </si>
  <si>
    <t>402001194</t>
  </si>
  <si>
    <t>0402001194 Costi riadd. Garanzie/Qualità da VEE</t>
  </si>
  <si>
    <t>402001195</t>
  </si>
  <si>
    <t>0402001195 Costi riadd. Garanzie/Qualità da CLIENTI</t>
  </si>
  <si>
    <t>402002010</t>
  </si>
  <si>
    <t>0402002010 Man. rev. Ric.stampi, attrez &lt; 516</t>
  </si>
  <si>
    <t>402002020</t>
  </si>
  <si>
    <t>0402002020 Manutenzione attrezzature &lt; 516</t>
  </si>
  <si>
    <t>402002030</t>
  </si>
  <si>
    <t>0402002030 Manut  machiinari/ricambi/revisioni &lt; 516</t>
  </si>
  <si>
    <t>402002040</t>
  </si>
  <si>
    <t>0402002040 Man.imp.ti/pz ricambio/rev</t>
  </si>
  <si>
    <t>402002050</t>
  </si>
  <si>
    <t>0402002050 Manutenzione Impianti &lt; 516</t>
  </si>
  <si>
    <t>402002060</t>
  </si>
  <si>
    <t>0402002060 Manutenzione Immobile &lt; 516</t>
  </si>
  <si>
    <t>402002070</t>
  </si>
  <si>
    <t>0402002070 Manutenzione Mobile &lt; 516</t>
  </si>
  <si>
    <t>402002080</t>
  </si>
  <si>
    <t>0402002080 Manut macchine uff &lt; 516</t>
  </si>
  <si>
    <t>402003010</t>
  </si>
  <si>
    <t>0402003010 Canone manutenzione  CED</t>
  </si>
  <si>
    <t>402003013</t>
  </si>
  <si>
    <t>0402003013 Canone collegamento Internet</t>
  </si>
  <si>
    <t>402003020</t>
  </si>
  <si>
    <t>0402003020 Canone manut.Hardw./Softw.macch.uf.</t>
  </si>
  <si>
    <t>402003030</t>
  </si>
  <si>
    <t>0402003030 Canone manutenz. impianti</t>
  </si>
  <si>
    <t>402003040</t>
  </si>
  <si>
    <t>0402003040 Canone manutenz.  immobili</t>
  </si>
  <si>
    <t>402003050</t>
  </si>
  <si>
    <t>0402003050 Canone manutenz.  macchinario</t>
  </si>
  <si>
    <t>402003060</t>
  </si>
  <si>
    <t>0402003060 Canoni di manutenzione servizi vari</t>
  </si>
  <si>
    <t>402004020</t>
  </si>
  <si>
    <t>0402004020 Spese viaggi,trasf. dip. Italia</t>
  </si>
  <si>
    <t>402004021</t>
  </si>
  <si>
    <t>0402004021 Spese Viaggi Rist/Alberghi Italia</t>
  </si>
  <si>
    <t>402004022</t>
  </si>
  <si>
    <t>0402004022 Spese Viaggi Rimborsi Km Dip.</t>
  </si>
  <si>
    <t>402004025</t>
  </si>
  <si>
    <t>0402004025 Spese viaggi,trasf. dip. Estero</t>
  </si>
  <si>
    <t>402004026</t>
  </si>
  <si>
    <t>0402004026 Spese ristoranti e alberghi estero</t>
  </si>
  <si>
    <t>402004030</t>
  </si>
  <si>
    <t>0402004030 Spese gestione e manutenz.automezzi</t>
  </si>
  <si>
    <t>402004040</t>
  </si>
  <si>
    <t>0402004040 Spese x telefoni cell.e accessori</t>
  </si>
  <si>
    <t>402004050</t>
  </si>
  <si>
    <t>0402004050 Spese pubblicità, fiere e propag.</t>
  </si>
  <si>
    <t>402004070</t>
  </si>
  <si>
    <t>0402004070 Corrieri di vendita</t>
  </si>
  <si>
    <t>402004071</t>
  </si>
  <si>
    <t>0402004071 Corrieri di vendita per trasp.a VEE</t>
  </si>
  <si>
    <t>402004072</t>
  </si>
  <si>
    <t>0402004072 Corrieri di vendita per trasp.urgen</t>
  </si>
  <si>
    <t>402004080</t>
  </si>
  <si>
    <t>0402004080 Spese rappresentanza</t>
  </si>
  <si>
    <t>402004090</t>
  </si>
  <si>
    <t>0402004090 Omaggi e regalie</t>
  </si>
  <si>
    <t>402005040</t>
  </si>
  <si>
    <t>0402005040 Cancelleria e stampati</t>
  </si>
  <si>
    <t>402005050</t>
  </si>
  <si>
    <t>0402005050 Valori bollati</t>
  </si>
  <si>
    <t>402005060</t>
  </si>
  <si>
    <t>0402005060 Contributi associativi</t>
  </si>
  <si>
    <t>402005070</t>
  </si>
  <si>
    <t>0402005070 Legali e consulenze</t>
  </si>
  <si>
    <t>402005071</t>
  </si>
  <si>
    <t>0402005071 Cassa prof. Legali e consulenze</t>
  </si>
  <si>
    <t>402005072</t>
  </si>
  <si>
    <t>0402005072 Spese legali anticipate</t>
  </si>
  <si>
    <t>402005075</t>
  </si>
  <si>
    <t>0402005075 Elaboraz. paghe stipendi</t>
  </si>
  <si>
    <t>402005080</t>
  </si>
  <si>
    <t>0402005080 Spese postali</t>
  </si>
  <si>
    <t>402005090</t>
  </si>
  <si>
    <t>0402005090 Spese varie amministrat.</t>
  </si>
  <si>
    <t>402005093</t>
  </si>
  <si>
    <t>0402005093 Pedaggi autostradali</t>
  </si>
  <si>
    <t>402005100</t>
  </si>
  <si>
    <t>0402005100 Erogaz.liber. art.65 II°C</t>
  </si>
  <si>
    <t>402005130</t>
  </si>
  <si>
    <t>0402005130 Compensi Sindaci</t>
  </si>
  <si>
    <t>402005132</t>
  </si>
  <si>
    <t>0402005132 Compensi Società di Revisione</t>
  </si>
  <si>
    <t>402005133</t>
  </si>
  <si>
    <t>0402005133 Servizi Portguardian</t>
  </si>
  <si>
    <t>402605013</t>
  </si>
  <si>
    <t>0402605013 Commissioni x leasing</t>
  </si>
  <si>
    <t>402801060</t>
  </si>
  <si>
    <t>0402801060 Spese Indeducibili Viney Do Mexico</t>
  </si>
  <si>
    <t>B8</t>
  </si>
  <si>
    <t>402005091</t>
  </si>
  <si>
    <t>0402005091 Canone Servizi Auto Arval</t>
  </si>
  <si>
    <t>402101009</t>
  </si>
  <si>
    <t>0402101009 Noleggio Hardware da Elmec</t>
  </si>
  <si>
    <t>402101011</t>
  </si>
  <si>
    <t>0402101011 Noleggio Hardware da Portguardian</t>
  </si>
  <si>
    <t>402101020</t>
  </si>
  <si>
    <t>0402101020 Noleggio hardware  da Vargroup</t>
  </si>
  <si>
    <t>402101036</t>
  </si>
  <si>
    <t>0402101036 Canoni Noleggio  Auto Arval Services</t>
  </si>
  <si>
    <t>402101039</t>
  </si>
  <si>
    <t>0402101039 BNP noleggio multifunzione DIGIT</t>
  </si>
  <si>
    <t>402101041</t>
  </si>
  <si>
    <t>0402101041 Affitto Capannone Sa.Ma.Plast</t>
  </si>
  <si>
    <t>402101042</t>
  </si>
  <si>
    <t>0402101042 Energ/Gas/Tel/AcquCapan.Sa.Ma.Plast</t>
  </si>
  <si>
    <t>402101043</t>
  </si>
  <si>
    <t>0402101043 Ifis Rental Noleggio Marcatore</t>
  </si>
  <si>
    <t>402101050</t>
  </si>
  <si>
    <t>0402101050 Locazione distribuzione autom.DPI</t>
  </si>
  <si>
    <t>402101059</t>
  </si>
  <si>
    <t>0402101059 Noleggio  macchinario BPCE ECONOCOM Progind</t>
  </si>
  <si>
    <t>402101061</t>
  </si>
  <si>
    <t>0402101061 Noleggio  macchinario SELLA ECONOCOM Progind</t>
  </si>
  <si>
    <t>402101074</t>
  </si>
  <si>
    <t>0402101074 KION noleg.carrel.ele.</t>
  </si>
  <si>
    <t>402101081</t>
  </si>
  <si>
    <t>0402101081 SOFTECH canone affitto software</t>
  </si>
  <si>
    <t>402101083</t>
  </si>
  <si>
    <t>0402101083 COLT TECH Canone Contr.0203</t>
  </si>
  <si>
    <t>B9A</t>
  </si>
  <si>
    <t>402201010</t>
  </si>
  <si>
    <t>0402201010 Salari per operai</t>
  </si>
  <si>
    <t>402201011</t>
  </si>
  <si>
    <t>0402201011 Gratifica natalizia operai</t>
  </si>
  <si>
    <t>402201012</t>
  </si>
  <si>
    <t>0402201012 Premio Feriale operai</t>
  </si>
  <si>
    <t>402201013</t>
  </si>
  <si>
    <t>0402201013 Ferie operai</t>
  </si>
  <si>
    <t>402201014</t>
  </si>
  <si>
    <t>0402201014 Par operai</t>
  </si>
  <si>
    <t>402202010</t>
  </si>
  <si>
    <t>0402202010 Stipendi impiegati</t>
  </si>
  <si>
    <t>402202011</t>
  </si>
  <si>
    <t>0402202011 Gratifica natalizia impiegati</t>
  </si>
  <si>
    <t>402202012</t>
  </si>
  <si>
    <t>0402202012 Premio feriale impiegati</t>
  </si>
  <si>
    <t>402202013</t>
  </si>
  <si>
    <t>0402202013 Ferie Stipendiati</t>
  </si>
  <si>
    <t>402202014</t>
  </si>
  <si>
    <t>0402202014 Par Stipendiati</t>
  </si>
  <si>
    <t>402203010</t>
  </si>
  <si>
    <t>0402203010 Stipendi Dirigenti</t>
  </si>
  <si>
    <t>402203011</t>
  </si>
  <si>
    <t>0402203011 Gratifica natalizia dirigenti</t>
  </si>
  <si>
    <t>402203013</t>
  </si>
  <si>
    <t>0402203013 Ferie Dirigenti</t>
  </si>
  <si>
    <t>402204011</t>
  </si>
  <si>
    <t>0402204011 Welfare</t>
  </si>
  <si>
    <t>402204012</t>
  </si>
  <si>
    <t>0402204012 Costi utilizzo piattaforma Welfare</t>
  </si>
  <si>
    <t>402204040</t>
  </si>
  <si>
    <t>0402204040 Costo per lavoro interinale</t>
  </si>
  <si>
    <t>B9B</t>
  </si>
  <si>
    <t>402201020</t>
  </si>
  <si>
    <t>0402201020 Contributi  sociali su salari</t>
  </si>
  <si>
    <t>402201021</t>
  </si>
  <si>
    <t>0402201021 Contributo Inail</t>
  </si>
  <si>
    <t>402201022</t>
  </si>
  <si>
    <t>0402201022 Contributi gratifica natalizia operai</t>
  </si>
  <si>
    <t>402201023</t>
  </si>
  <si>
    <t>0402201023 Contributi premio feriale operai</t>
  </si>
  <si>
    <t>402201025</t>
  </si>
  <si>
    <t>0402201025 Contributi Fondo Pensione Cometa</t>
  </si>
  <si>
    <t>402201026</t>
  </si>
  <si>
    <t>0402201026 Contrib. Fondo Sanitario Metasalute</t>
  </si>
  <si>
    <t>402201027</t>
  </si>
  <si>
    <t>0402201027 Contrib. su ferie operai</t>
  </si>
  <si>
    <t>402201028</t>
  </si>
  <si>
    <t>0402201028 Contrib. su par operai</t>
  </si>
  <si>
    <t>402202020</t>
  </si>
  <si>
    <t>0402202020 Contributi  sociali su stipendi</t>
  </si>
  <si>
    <t>402202021</t>
  </si>
  <si>
    <t>0402202021 Contributo Inail</t>
  </si>
  <si>
    <t>402202025</t>
  </si>
  <si>
    <t>0402202025 Contributi Fondo Pensione Cometa</t>
  </si>
  <si>
    <t>402202026</t>
  </si>
  <si>
    <t>0402202026 Contrib. Fondo Sanitario Metasalute</t>
  </si>
  <si>
    <t>402202027</t>
  </si>
  <si>
    <t>0402202027 Contrib. su ferie stipendiati</t>
  </si>
  <si>
    <t>402202028</t>
  </si>
  <si>
    <t>0402202028 Contrib. su Par stipendiati</t>
  </si>
  <si>
    <t>402202031</t>
  </si>
  <si>
    <t>0402202031 Contributi gratifica natalizia impiegati</t>
  </si>
  <si>
    <t>402202032</t>
  </si>
  <si>
    <t>0402202032 Contributi premio feriale impiegati</t>
  </si>
  <si>
    <t>402203020</t>
  </si>
  <si>
    <t>0402203020 Contributi inps car/azienda x dirig</t>
  </si>
  <si>
    <t>402203021</t>
  </si>
  <si>
    <t>0402203021 Contributi Previndai c/azienda dir.</t>
  </si>
  <si>
    <t>402203022</t>
  </si>
  <si>
    <t>0402203022 Contributi Fasi c/azienda dir.</t>
  </si>
  <si>
    <t>402203023</t>
  </si>
  <si>
    <t>0402203023 Contributo Inail</t>
  </si>
  <si>
    <t>402203028</t>
  </si>
  <si>
    <t>0402203028 Contributi ferie dirigenti</t>
  </si>
  <si>
    <t>402203031</t>
  </si>
  <si>
    <t>0402203031 Contributi gratifica nataliazia dirigenti</t>
  </si>
  <si>
    <t>B9C</t>
  </si>
  <si>
    <t>402201030</t>
  </si>
  <si>
    <t>0402201030 Quota anzianità salariati</t>
  </si>
  <si>
    <t>402202030</t>
  </si>
  <si>
    <t>0402202030 Quota Anzianità  maturata stipend.</t>
  </si>
  <si>
    <t>402203030</t>
  </si>
  <si>
    <t>0402203030 Quota Anzianita' maturata dirigen.</t>
  </si>
  <si>
    <t>B9D</t>
  </si>
  <si>
    <t>402204030</t>
  </si>
  <si>
    <t>0402204030 Formaz personale , altre  spese personale</t>
  </si>
  <si>
    <t>402204041</t>
  </si>
  <si>
    <t>0402204041 Costo per selezione del personale</t>
  </si>
  <si>
    <t>BBT</t>
  </si>
  <si>
    <t>201404012</t>
  </si>
  <si>
    <t>0201404012 IntesaSANPAOLO c/Anticipi</t>
  </si>
  <si>
    <t>201404015</t>
  </si>
  <si>
    <t>0201404015 CREDITO EMILIANO c/Anticipi</t>
  </si>
  <si>
    <t>201404019</t>
  </si>
  <si>
    <t>0201404019 BANCA NAZIONALE DEL LAV.c/Anticipi</t>
  </si>
  <si>
    <t>201404022</t>
  </si>
  <si>
    <t>0201404022 Banco BPM c/Ant. su Fatture</t>
  </si>
  <si>
    <t>201404023</t>
  </si>
  <si>
    <t>0201404023 BPER  c/Fin. IMPORT</t>
  </si>
  <si>
    <t>201404032</t>
  </si>
  <si>
    <t>0201404032 UNICREDIT c/ant.</t>
  </si>
  <si>
    <t>201404034</t>
  </si>
  <si>
    <t>0201404034 Credit Agricole c/Anticipi su fatture</t>
  </si>
  <si>
    <t>201404035</t>
  </si>
  <si>
    <t>0201404035 BPER C/Anticipi su fatture</t>
  </si>
  <si>
    <t>BML</t>
  </si>
  <si>
    <t>201402024</t>
  </si>
  <si>
    <t>0201402024 Finanziam. IntesaSanpaolo SACE 2023</t>
  </si>
  <si>
    <t>201402044</t>
  </si>
  <si>
    <t>0201402044 Finanz. BPER 2,5 mil. 421/05325705 26/3/24-25/3/29</t>
  </si>
  <si>
    <t>201402045</t>
  </si>
  <si>
    <t>0201402045 Finanz.costo ammort.BPER 2,5 mil. 2024-sc.25/3/29</t>
  </si>
  <si>
    <t>201402046</t>
  </si>
  <si>
    <t>0201402046 Finanz.BPM 8,0 mil. N.045/07573177: 2024/2029</t>
  </si>
  <si>
    <t>201402047</t>
  </si>
  <si>
    <t>0201402047 Finanz.costo ammort.BPM 8,0 mil. 2024-sc.21/4/29</t>
  </si>
  <si>
    <t>201402071</t>
  </si>
  <si>
    <t>0201402071 Finanziam. BNL 6152554</t>
  </si>
  <si>
    <t>201402072</t>
  </si>
  <si>
    <t>0201402072 Fin. BBPM/FCG 2,0 MLN 2020-2025</t>
  </si>
  <si>
    <t>C17BIS</t>
  </si>
  <si>
    <t>301806020</t>
  </si>
  <si>
    <t>0301806020 Differenze cambi attive</t>
  </si>
  <si>
    <t>402502020</t>
  </si>
  <si>
    <t>0402502020 Differenze cambi passive</t>
  </si>
  <si>
    <t>CAPSOC</t>
  </si>
  <si>
    <t>200901010</t>
  </si>
  <si>
    <t>0200901010 Capitale Sociale RIVA</t>
  </si>
  <si>
    <t>CASSA</t>
  </si>
  <si>
    <t>100701010</t>
  </si>
  <si>
    <t>0100701010 Cassa Amministrazione</t>
  </si>
  <si>
    <t>100701020</t>
  </si>
  <si>
    <t>0100701020 Cassa Direzione</t>
  </si>
  <si>
    <t>CD</t>
  </si>
  <si>
    <t>301808010</t>
  </si>
  <si>
    <t>0301808010 Dividendi da Società controllate</t>
  </si>
  <si>
    <t>CII</t>
  </si>
  <si>
    <t>100201010</t>
  </si>
  <si>
    <t>0100201010 Spese di costit.e aum.cap</t>
  </si>
  <si>
    <t>100201020</t>
  </si>
  <si>
    <t>0100201020 Spese oper.societ.straord</t>
  </si>
  <si>
    <t>201001010</t>
  </si>
  <si>
    <t>0201001010 F.do ammort. costi pluriennali</t>
  </si>
  <si>
    <t>201001060</t>
  </si>
  <si>
    <t>0201001060 F.do amm. spese op. societarie</t>
  </si>
  <si>
    <t>CL</t>
  </si>
  <si>
    <t>100205010</t>
  </si>
  <si>
    <t>0100205010 Licenze</t>
  </si>
  <si>
    <t>201001031</t>
  </si>
  <si>
    <t>0201001031 F.do ammort. Licenze e Marchi</t>
  </si>
  <si>
    <t>CLIENTI</t>
  </si>
  <si>
    <t>100601010</t>
  </si>
  <si>
    <t>0100601010 Clienti</t>
  </si>
  <si>
    <t>100601011</t>
  </si>
  <si>
    <t>0100601011 Cred.ft.cedute Prosol. Banca Ifis</t>
  </si>
  <si>
    <t>100601014</t>
  </si>
  <si>
    <t>0100601014 Clienti ceduti prosoluto Mediocred.</t>
  </si>
  <si>
    <t>100601015</t>
  </si>
  <si>
    <t>0100601015 Clienti ceduti proso.Unicr.C/357942</t>
  </si>
  <si>
    <t>100601016</t>
  </si>
  <si>
    <t>0100601016 Clienti ceduti prosoluto Credit Agricole</t>
  </si>
  <si>
    <t>100601020</t>
  </si>
  <si>
    <t>0100601020 Clienti ceduti prosoluto Bper</t>
  </si>
  <si>
    <t>100608080</t>
  </si>
  <si>
    <t>0100608080 Crediti v/Cl. x ft. e N.D. da em.</t>
  </si>
  <si>
    <t>100608082</t>
  </si>
  <si>
    <t>0100608082 Fatture/Note debito da emettere Intercompany</t>
  </si>
  <si>
    <t>201203020</t>
  </si>
  <si>
    <t>0201203020 F.do svalutazione Crediti</t>
  </si>
  <si>
    <t>201407037</t>
  </si>
  <si>
    <t>0201407037 Unicredit Fac.linea0357941 C/361603</t>
  </si>
  <si>
    <t>201407038</t>
  </si>
  <si>
    <t>0201407038 Unicredit Fac.linea0355941-C/361235</t>
  </si>
  <si>
    <t>201413102</t>
  </si>
  <si>
    <t>0201413102 Note credito da emettere</t>
  </si>
  <si>
    <t>100606050</t>
  </si>
  <si>
    <t>0100606050 Anticipo fondo Spese collaboratori</t>
  </si>
  <si>
    <t>CREDALTT</t>
  </si>
  <si>
    <t>100403045</t>
  </si>
  <si>
    <t>0100403045 Credi.finanz Vs Vim:Viney Do Mexico</t>
  </si>
  <si>
    <t>100404010</t>
  </si>
  <si>
    <t>0100404010 Cauzione per rete idrica</t>
  </si>
  <si>
    <t>100404020</t>
  </si>
  <si>
    <t>0100404020 Cauzione per Enel</t>
  </si>
  <si>
    <t>100404030</t>
  </si>
  <si>
    <t>0100404030 Cauzione per telefoni</t>
  </si>
  <si>
    <t>100404050</t>
  </si>
  <si>
    <t>0100404050 Cauzione per PP.TT.</t>
  </si>
  <si>
    <t>100404070</t>
  </si>
  <si>
    <t>0100404070 Cauzione per bombole Gpl</t>
  </si>
  <si>
    <t>100404080</t>
  </si>
  <si>
    <t>0100404080 Cauzione x Amiacque contr.2008</t>
  </si>
  <si>
    <t>100404100</t>
  </si>
  <si>
    <t>0100404100 Cauzione x capannone Sa.Ma.Plast</t>
  </si>
  <si>
    <t>100608030</t>
  </si>
  <si>
    <t>0100608030 Cassa valuta viaggi</t>
  </si>
  <si>
    <t>100608033</t>
  </si>
  <si>
    <t>0100608033 Carte Airplus</t>
  </si>
  <si>
    <t>100608037</t>
  </si>
  <si>
    <t>0100608037 Carte BNL</t>
  </si>
  <si>
    <t>100608076</t>
  </si>
  <si>
    <t>0100608076 Credito v/Double You x Welfare</t>
  </si>
  <si>
    <t>100608141</t>
  </si>
  <si>
    <t>0100608141 Carta Prep. SOLDO Acquisti</t>
  </si>
  <si>
    <t>100608142</t>
  </si>
  <si>
    <t>0100608142 Carta Prep. SOLDO Logistica</t>
  </si>
  <si>
    <t>100608143</t>
  </si>
  <si>
    <t>0100608143 Carta Prep. SOLDO Risvi mecc/Labor</t>
  </si>
  <si>
    <t>100608144</t>
  </si>
  <si>
    <t>0100608144 Carta Prep. SOLDO Innovazione</t>
  </si>
  <si>
    <t>100608145</t>
  </si>
  <si>
    <t>0100608145 Carta Prep. SOLDO Metec</t>
  </si>
  <si>
    <t>100608146</t>
  </si>
  <si>
    <t>0100608146 Carta Prep. SOLDO Amm.ne/Serv vari</t>
  </si>
  <si>
    <t>100608147</t>
  </si>
  <si>
    <t>0100608147 Carta Prep. SOLDO Qualità</t>
  </si>
  <si>
    <t>100608148</t>
  </si>
  <si>
    <t>0100608148 Carta Prep. SOLDO Direz/Comm.le</t>
  </si>
  <si>
    <t>100608149</t>
  </si>
  <si>
    <t>0100608149 Carta Prep. SOLDO PMO</t>
  </si>
  <si>
    <t>100608150</t>
  </si>
  <si>
    <t>0100608150 Carta Prep. SOLDO Produzione</t>
  </si>
  <si>
    <t>100608151</t>
  </si>
  <si>
    <t>0100608151 Carta Prep.SOLDO  Reception</t>
  </si>
  <si>
    <t>100608152</t>
  </si>
  <si>
    <t>0100608152 Carta Prep.SOLDO Personale</t>
  </si>
  <si>
    <t>100608153</t>
  </si>
  <si>
    <t>0100608153 Carta Prep.SOLDO Sistemi e Normazione</t>
  </si>
  <si>
    <t>100610070</t>
  </si>
  <si>
    <t>0100610070 Rit. acconto su int. banc</t>
  </si>
  <si>
    <t>100608110</t>
  </si>
  <si>
    <t>0100608110 Crediti per dividendi  da VEE</t>
  </si>
  <si>
    <t>100608111</t>
  </si>
  <si>
    <t>0100608111 Credito per recupero Imposte VEE per TP</t>
  </si>
  <si>
    <t>CREDTRIB</t>
  </si>
  <si>
    <t>100609011</t>
  </si>
  <si>
    <t>0100609011 Iva c/liquidazioni</t>
  </si>
  <si>
    <t>100610005</t>
  </si>
  <si>
    <t>0100610005 Credito IRES anno precedente</t>
  </si>
  <si>
    <t>100610020</t>
  </si>
  <si>
    <t>0100610020 Acconto versato IRAP</t>
  </si>
  <si>
    <t>100610022</t>
  </si>
  <si>
    <t>0100610022 Credito IRAP 2004-2007 D.L.185</t>
  </si>
  <si>
    <t>100610050</t>
  </si>
  <si>
    <t>0100610050 Cred. per imposte a nuovo</t>
  </si>
  <si>
    <t>100610121</t>
  </si>
  <si>
    <t>0100610121 Credito v/Erar.(IRAP costo pers.)</t>
  </si>
  <si>
    <t>100610105</t>
  </si>
  <si>
    <t>0100610105 Credito per imp.diff.att.</t>
  </si>
  <si>
    <t>CS</t>
  </si>
  <si>
    <t>100202010</t>
  </si>
  <si>
    <t>0100202010 Costi di sviluppo nuovi prodotti</t>
  </si>
  <si>
    <t>201001020</t>
  </si>
  <si>
    <t>0201001020 F.do ammort. costi sviluppo nuo.pro</t>
  </si>
  <si>
    <t>DALTRIB</t>
  </si>
  <si>
    <t>201413011</t>
  </si>
  <si>
    <t>0201413011 Ferie da liquidare</t>
  </si>
  <si>
    <t>201413012</t>
  </si>
  <si>
    <t>0201413012 Par da liquidare</t>
  </si>
  <si>
    <t>201413013</t>
  </si>
  <si>
    <t>0201413013 Debiti v/dipendenti per NS</t>
  </si>
  <si>
    <t>201413015</t>
  </si>
  <si>
    <t>0201413015 Cessione 1/5 stipendio</t>
  </si>
  <si>
    <t>201413060</t>
  </si>
  <si>
    <t>0201413060 Trattenute Sindacali</t>
  </si>
  <si>
    <t>201413070</t>
  </si>
  <si>
    <t>0201413070 Debiti verso Fondo Cometa</t>
  </si>
  <si>
    <t>201413072</t>
  </si>
  <si>
    <t>0201413072 Debt Tax Benefit New</t>
  </si>
  <si>
    <t>201413074</t>
  </si>
  <si>
    <t>0201413074 Debiti v/Fondo Sanitario Metasalute</t>
  </si>
  <si>
    <t>201413076</t>
  </si>
  <si>
    <t>0201413076 Debti v/Allianz Previdenza</t>
  </si>
  <si>
    <t>201413077</t>
  </si>
  <si>
    <t>0201413077 Debts v / Generali INA Assiitalia</t>
  </si>
  <si>
    <t>201413078</t>
  </si>
  <si>
    <t>0201413078 Debts v / Alleata Previdenza</t>
  </si>
  <si>
    <t>201413079</t>
  </si>
  <si>
    <t>0201413079 Debt v/Seconda Pensione</t>
  </si>
  <si>
    <t>201413083</t>
  </si>
  <si>
    <t>0201413083 Debts v / Posta Previdenza</t>
  </si>
  <si>
    <t>201413087</t>
  </si>
  <si>
    <t>0201413087 Debiti v/General Futuro</t>
  </si>
  <si>
    <t>201413088</t>
  </si>
  <si>
    <t>0201413088 Debiti v/Generazione Previdente</t>
  </si>
  <si>
    <t>201501091</t>
  </si>
  <si>
    <t>0201501091 Rateo gratifca natalizia 13ma</t>
  </si>
  <si>
    <t>201501092</t>
  </si>
  <si>
    <t>0201501092 Rateo premio feriale aziendale</t>
  </si>
  <si>
    <t>201501095</t>
  </si>
  <si>
    <t>0201501095 Rateo contributi 13 ma</t>
  </si>
  <si>
    <t>201501096</t>
  </si>
  <si>
    <t>0201501096 Rateo contributi premio feriale</t>
  </si>
  <si>
    <t>201501097</t>
  </si>
  <si>
    <t>0201501097 Rateo contributo ferie</t>
  </si>
  <si>
    <t>201501098</t>
  </si>
  <si>
    <t>0201501098 Rateo contributi par</t>
  </si>
  <si>
    <t>DB</t>
  </si>
  <si>
    <t>100203010</t>
  </si>
  <si>
    <t>0100203010 Diritti di Brevetto</t>
  </si>
  <si>
    <t>201001030</t>
  </si>
  <si>
    <t>0201001030 F.do ammort. brevetti</t>
  </si>
  <si>
    <t>DEBSOCIML</t>
  </si>
  <si>
    <t>201402010</t>
  </si>
  <si>
    <t>0201402010 Finanziamento Soci Intercompany</t>
  </si>
  <si>
    <t>201501099</t>
  </si>
  <si>
    <t>0201501099 Rateo int.passivi finaz. soci</t>
  </si>
  <si>
    <t>DEBTRIB</t>
  </si>
  <si>
    <t>201410015</t>
  </si>
  <si>
    <t>0201410015 Debiti verso Erario x Imp.Sostitut.</t>
  </si>
  <si>
    <t>201410025</t>
  </si>
  <si>
    <t>0201410025 Deb.Erario Condono 97-01</t>
  </si>
  <si>
    <t>201410026</t>
  </si>
  <si>
    <t>0201410026 Deb. Atto 19412835001 2025/29 rif.2018</t>
  </si>
  <si>
    <t>201410027</t>
  </si>
  <si>
    <t>0201410027 Deb. Atto 19412878001 2025/29 rif. 2019</t>
  </si>
  <si>
    <t>201410040</t>
  </si>
  <si>
    <t>0201410040 IRPEF su salari e stipendi</t>
  </si>
  <si>
    <t>201410050</t>
  </si>
  <si>
    <t>0201410050 Rit. d'acc. lavoro autonomo</t>
  </si>
  <si>
    <t>201411013</t>
  </si>
  <si>
    <t>0201411013 Fasi</t>
  </si>
  <si>
    <t>DISPLIQ</t>
  </si>
  <si>
    <t>201403010</t>
  </si>
  <si>
    <t>0201403010 Unicredit Spa</t>
  </si>
  <si>
    <t>201403021</t>
  </si>
  <si>
    <t>0201403021 BANCO BPM S.P.A.</t>
  </si>
  <si>
    <t>201403022</t>
  </si>
  <si>
    <t>0201403022 BANCO BPM SPA $</t>
  </si>
  <si>
    <t>201403024</t>
  </si>
  <si>
    <t>0201403024 BANCO BPM S.P.A. C/C 19221</t>
  </si>
  <si>
    <t>201403031</t>
  </si>
  <si>
    <t>0201403031 BPER BANCA S.P.A.</t>
  </si>
  <si>
    <t>201403032</t>
  </si>
  <si>
    <t>0201403032 CREDIT AGRICOLE</t>
  </si>
  <si>
    <t>201403060</t>
  </si>
  <si>
    <t>0201403060 Credito Emiliano S.P.A.</t>
  </si>
  <si>
    <t>201403070</t>
  </si>
  <si>
    <t>0201403070 Intesa SAN PAOLO S.P.A.</t>
  </si>
  <si>
    <t>201403110</t>
  </si>
  <si>
    <t>0201403110 INTESA San Paolo S.P.A. SACE CC126377</t>
  </si>
  <si>
    <t>201403130</t>
  </si>
  <si>
    <t>0201403130 Banca Nazionale del Lavoro s.p.a.</t>
  </si>
  <si>
    <t>201403170</t>
  </si>
  <si>
    <t>0201403170 B.ca Sella SOLDO cc 41487</t>
  </si>
  <si>
    <t>DPREV</t>
  </si>
  <si>
    <t>201411010</t>
  </si>
  <si>
    <t>0201411010 Inps</t>
  </si>
  <si>
    <t>201411011</t>
  </si>
  <si>
    <t>0201411011 Inps rateizzato</t>
  </si>
  <si>
    <t>201411012</t>
  </si>
  <si>
    <t>0201411012 Fondo Previndai</t>
  </si>
  <si>
    <t>201411014</t>
  </si>
  <si>
    <t>0201411014 Credito vs. Inps-Tesoreria</t>
  </si>
  <si>
    <t>201411020</t>
  </si>
  <si>
    <t>0201411020 Debiti verso Inail</t>
  </si>
  <si>
    <t>201411023</t>
  </si>
  <si>
    <t>0201411023 Debiti verso Inail Collaboratori</t>
  </si>
  <si>
    <t>201203010</t>
  </si>
  <si>
    <t>0201203010 F.do obsolescenza magazzino</t>
  </si>
  <si>
    <t>FORN</t>
  </si>
  <si>
    <t>100608140</t>
  </si>
  <si>
    <t>0100608140 Crediti v/ Controllata PROGIND</t>
  </si>
  <si>
    <t>201406010</t>
  </si>
  <si>
    <t>0201406010 Fornitori</t>
  </si>
  <si>
    <t>201413100</t>
  </si>
  <si>
    <t>0201413100 Fornitori per fatture da ricevere</t>
  </si>
  <si>
    <t>201413103</t>
  </si>
  <si>
    <t>0201413103 Fornitori per fatture da ricevere acc.  manuale</t>
  </si>
  <si>
    <t>201413104</t>
  </si>
  <si>
    <t>0201413104 Fornitori Intercompany fatture da ricevere</t>
  </si>
  <si>
    <t>201413111</t>
  </si>
  <si>
    <t>0201413111 Fornitori per Note credito da ricevere</t>
  </si>
  <si>
    <t>201413131</t>
  </si>
  <si>
    <t>0201413131 Debiti diversi Vs Vimercati Viney De Mexico</t>
  </si>
  <si>
    <t>IMMC</t>
  </si>
  <si>
    <t>100208010</t>
  </si>
  <si>
    <t>0100208010 Immobilizzazioni Immateriali in corso</t>
  </si>
  <si>
    <t>IMMFINCON</t>
  </si>
  <si>
    <t>100402030</t>
  </si>
  <si>
    <t>0100402030 Part. in Soc. controllate V.E.E.</t>
  </si>
  <si>
    <t>100402050</t>
  </si>
  <si>
    <t>0100402050 Partecipazione Progind srl.</t>
  </si>
  <si>
    <t>100402060</t>
  </si>
  <si>
    <t>0100402060 Part Vimercati Viney De Mexico</t>
  </si>
  <si>
    <t>IMMINCORSO</t>
  </si>
  <si>
    <t>100309010</t>
  </si>
  <si>
    <t>0100309010 Immob. Materiali in corso</t>
  </si>
  <si>
    <t>100309020</t>
  </si>
  <si>
    <t>0100309020 Acconti a Forn. per immob</t>
  </si>
  <si>
    <t>100309030</t>
  </si>
  <si>
    <t>0100309030 Investimenti a Compartecipazione</t>
  </si>
  <si>
    <t>IMPDIFF</t>
  </si>
  <si>
    <t>201201040</t>
  </si>
  <si>
    <t>0201201040 Fondo rischi x Passiv.potenz.Impos</t>
  </si>
  <si>
    <t>IMPMACC</t>
  </si>
  <si>
    <t>100303010</t>
  </si>
  <si>
    <t>0100303010 Impianti generici</t>
  </si>
  <si>
    <t>100304010</t>
  </si>
  <si>
    <t>0100304010 Misurazioni, controlli, Modifiche</t>
  </si>
  <si>
    <t>201102010</t>
  </si>
  <si>
    <t>0201102010 F.do ammort. Impianti generici</t>
  </si>
  <si>
    <t>201103010</t>
  </si>
  <si>
    <t>0201103010 F.do ammort. Macchinari</t>
  </si>
  <si>
    <t>LAVINC</t>
  </si>
  <si>
    <t>100501030</t>
  </si>
  <si>
    <t>0100501030 Prodotti in corso lavoraz</t>
  </si>
  <si>
    <t>100501061</t>
  </si>
  <si>
    <t>0100501061 Merce in viaggio Intercompany</t>
  </si>
  <si>
    <t>MP</t>
  </si>
  <si>
    <t>100501010</t>
  </si>
  <si>
    <t>0100501010 Materie prime</t>
  </si>
  <si>
    <t>100501020</t>
  </si>
  <si>
    <t>0100501020 Componenti</t>
  </si>
  <si>
    <t>100501040</t>
  </si>
  <si>
    <t>0100501040 Dispense</t>
  </si>
  <si>
    <t>100501050</t>
  </si>
  <si>
    <t>0100501050 Imballi</t>
  </si>
  <si>
    <t>ONFIN</t>
  </si>
  <si>
    <t>301809010</t>
  </si>
  <si>
    <t>0301809010 Interessi attivi su c/c bancari</t>
  </si>
  <si>
    <t>301809021</t>
  </si>
  <si>
    <t>0301809021 Interessi  attivi su  finanz. intragruppo</t>
  </si>
  <si>
    <t>402602033</t>
  </si>
  <si>
    <t>0402602033 INT.PASS.FINANZIAMENTO SACE BNL</t>
  </si>
  <si>
    <t>402602049</t>
  </si>
  <si>
    <t>0402602049 Int.pass.finanz.Credem 332/07415794</t>
  </si>
  <si>
    <t>402602064</t>
  </si>
  <si>
    <t>0402602064 Int.pas.BPM Finan.1241/06151607</t>
  </si>
  <si>
    <t>402602065</t>
  </si>
  <si>
    <t>0402602065 Int.pass.finanz.BNL 6152554</t>
  </si>
  <si>
    <t>402602067</t>
  </si>
  <si>
    <t>0402602067 Int.pass.mut.chi.Credem 067/7610105</t>
  </si>
  <si>
    <t>402602068</t>
  </si>
  <si>
    <t>0402602068 Int Pass.Finanz.m/l BPER 2,5 mil Sc. 25/03/2029</t>
  </si>
  <si>
    <t>402602069</t>
  </si>
  <si>
    <t>0402602069 Int Pass.Finanz.m/l Bpm  8 ,0 mil Sc.21/04/2029</t>
  </si>
  <si>
    <t>402602071</t>
  </si>
  <si>
    <t>0402602071 Int pass finaz. soci</t>
  </si>
  <si>
    <t>402604011</t>
  </si>
  <si>
    <t>0402604011 Int. pass.factoring</t>
  </si>
  <si>
    <t>402604020</t>
  </si>
  <si>
    <t>0402604020 Interessi passivi bancari</t>
  </si>
  <si>
    <t>402604030</t>
  </si>
  <si>
    <t>0402604030 Int.pass. su c/ant.estero/italia</t>
  </si>
  <si>
    <t>402605010</t>
  </si>
  <si>
    <t>0402605010 Spese bancarie</t>
  </si>
  <si>
    <t>402605011</t>
  </si>
  <si>
    <t>0402605011 Commissioni x factoring</t>
  </si>
  <si>
    <t>PF</t>
  </si>
  <si>
    <t>100501090</t>
  </si>
  <si>
    <t>0100501090 Prodotti Finiti</t>
  </si>
  <si>
    <t>RISCRATATT</t>
  </si>
  <si>
    <t>100801100</t>
  </si>
  <si>
    <t>0100801100 Risconto Bolli Auto</t>
  </si>
  <si>
    <t>100801150</t>
  </si>
  <si>
    <t>0100801150 Altri risconti</t>
  </si>
  <si>
    <t>RISLEG</t>
  </si>
  <si>
    <t>200801010</t>
  </si>
  <si>
    <t>0200801010 Riserva legale</t>
  </si>
  <si>
    <t>RISRIV</t>
  </si>
  <si>
    <t>200803080</t>
  </si>
  <si>
    <t>0200803080 Riserva rivalut.Immobile Leg.185/08</t>
  </si>
  <si>
    <t>RRPASS</t>
  </si>
  <si>
    <t>201501070</t>
  </si>
  <si>
    <t>0201501070 Rateo interessi Passivi</t>
  </si>
  <si>
    <t>TERR</t>
  </si>
  <si>
    <t>100301020</t>
  </si>
  <si>
    <t>0100301020 Terreno Pero</t>
  </si>
  <si>
    <t>100302010</t>
  </si>
  <si>
    <t>0100302010 Immobili</t>
  </si>
  <si>
    <t>201101010</t>
  </si>
  <si>
    <t>0201101010 F.do ammort. Immobile</t>
  </si>
  <si>
    <t>TFR</t>
  </si>
  <si>
    <t>201301020</t>
  </si>
  <si>
    <t>0201301020 Fondo T.F.R. dipendenti</t>
  </si>
  <si>
    <t>UTPN</t>
  </si>
  <si>
    <t>200809030</t>
  </si>
  <si>
    <t>0200809030 Utile/Perdita degli eserc. preced.</t>
  </si>
  <si>
    <t>Posizione di bilancio/PeP</t>
  </si>
  <si>
    <t>Numero conto</t>
  </si>
  <si>
    <t>Testo pos. bilancio/conto P&amp;P</t>
  </si>
  <si>
    <t>Totale periodo report</t>
  </si>
  <si>
    <t>Totale periodo di confronto</t>
  </si>
  <si>
    <t>31/03/2025</t>
  </si>
  <si>
    <t>STATO PATRIMONIALE - ATTIVO</t>
  </si>
  <si>
    <t>A.</t>
  </si>
  <si>
    <t>Crediti verso soci per versamenti ancora dovuti</t>
  </si>
  <si>
    <t>B.</t>
  </si>
  <si>
    <t>IMMOBILIZZAZIONI</t>
  </si>
  <si>
    <t>immimm</t>
  </si>
  <si>
    <t>Immateriali</t>
  </si>
  <si>
    <t>cii</t>
  </si>
  <si>
    <t>1)</t>
  </si>
  <si>
    <t>Costi d'impianto e di ampliamento</t>
  </si>
  <si>
    <t>cs</t>
  </si>
  <si>
    <t>2)</t>
  </si>
  <si>
    <t xml:space="preserve">Costi di sviluppo </t>
  </si>
  <si>
    <t>db</t>
  </si>
  <si>
    <t>3)</t>
  </si>
  <si>
    <t>Diritti di brevetto industriale e diritti di utilizzazione delle opere dell'ingegno</t>
  </si>
  <si>
    <t>cl</t>
  </si>
  <si>
    <t>4)</t>
  </si>
  <si>
    <t>Concessioni Licenze,marchi e diritti simili</t>
  </si>
  <si>
    <t>av</t>
  </si>
  <si>
    <t>5)</t>
  </si>
  <si>
    <t>Avviamento</t>
  </si>
  <si>
    <t>immc</t>
  </si>
  <si>
    <t>6)</t>
  </si>
  <si>
    <t>Immobilizzazioni in corso ed acconti</t>
  </si>
  <si>
    <t>aimm</t>
  </si>
  <si>
    <t>7)</t>
  </si>
  <si>
    <t>Altre</t>
  </si>
  <si>
    <t>Totale immobilizzazioni immateriali</t>
  </si>
  <si>
    <t>immmat</t>
  </si>
  <si>
    <t>Materiali</t>
  </si>
  <si>
    <t>terr</t>
  </si>
  <si>
    <t>Terreni e fabbricati</t>
  </si>
  <si>
    <t>impmacc</t>
  </si>
  <si>
    <t>Impianti e macchinario</t>
  </si>
  <si>
    <t>attind</t>
  </si>
  <si>
    <t>Attrezzature industriali e commerciali</t>
  </si>
  <si>
    <t>altribeni</t>
  </si>
  <si>
    <t>Altri beni</t>
  </si>
  <si>
    <t>immincorso</t>
  </si>
  <si>
    <t>Immobilizzazioni in corso</t>
  </si>
  <si>
    <t>Totale immobilizzazioni materiali</t>
  </si>
  <si>
    <t>III</t>
  </si>
  <si>
    <t>Finanziarie</t>
  </si>
  <si>
    <t>Partecipazioni in:</t>
  </si>
  <si>
    <t>immfincon</t>
  </si>
  <si>
    <t>a)</t>
  </si>
  <si>
    <t>imprese controllate</t>
  </si>
  <si>
    <t>d bis)</t>
  </si>
  <si>
    <t>Altre imprese</t>
  </si>
  <si>
    <t>Totale paretecipazioni</t>
  </si>
  <si>
    <t>Crediti:</t>
  </si>
  <si>
    <t>credimpcontr</t>
  </si>
  <si>
    <t>a) imprese controllate</t>
  </si>
  <si>
    <t>immfincred</t>
  </si>
  <si>
    <t>d-bis)</t>
  </si>
  <si>
    <t>Verso altri</t>
  </si>
  <si>
    <t>altritit</t>
  </si>
  <si>
    <t>Altri titoli</t>
  </si>
  <si>
    <t>Strumenti finanziari derivati attivi</t>
  </si>
  <si>
    <t>Totale immobilizzazioni finanziarie</t>
  </si>
  <si>
    <t>Totale immobilizzazioni   (B)</t>
  </si>
  <si>
    <t>C) ATTIVO CIRCOLANTE</t>
  </si>
  <si>
    <t>I.</t>
  </si>
  <si>
    <t xml:space="preserve"> - </t>
  </si>
  <si>
    <t>Rimanenze</t>
  </si>
  <si>
    <t>mp</t>
  </si>
  <si>
    <t>Materie prime, sussidiarie e di consumo</t>
  </si>
  <si>
    <t>lavinc</t>
  </si>
  <si>
    <t>Prodotti in corso di lavorazione e semilavorati</t>
  </si>
  <si>
    <t>pf</t>
  </si>
  <si>
    <t>Prodotti finiti e merci</t>
  </si>
  <si>
    <t>f.do obsmag</t>
  </si>
  <si>
    <t>F.do obsolescenza magazzino</t>
  </si>
  <si>
    <t>Totale rimanenze</t>
  </si>
  <si>
    <t>II.</t>
  </si>
  <si>
    <t>Crediti</t>
  </si>
  <si>
    <t>Entro 12 mesi</t>
  </si>
  <si>
    <t>clienti</t>
  </si>
  <si>
    <t>1)a</t>
  </si>
  <si>
    <t>verso clienti</t>
  </si>
  <si>
    <t>1)b</t>
  </si>
  <si>
    <t>verso clienti esigibili oltre l'esercizio</t>
  </si>
  <si>
    <t>2a)</t>
  </si>
  <si>
    <t>crediti commerciali verso imprese controllate</t>
  </si>
  <si>
    <t>2b</t>
  </si>
  <si>
    <t>2b)</t>
  </si>
  <si>
    <t>altri crediti verso imprese controllate</t>
  </si>
  <si>
    <t>verso imprese collegate</t>
  </si>
  <si>
    <t>verso imprese controllanti</t>
  </si>
  <si>
    <t>verso imprese sottoposte al controllo delle controllanti</t>
  </si>
  <si>
    <t>credtrib</t>
  </si>
  <si>
    <t>5bis)</t>
  </si>
  <si>
    <t>crediti tributari</t>
  </si>
  <si>
    <t>credtribant</t>
  </si>
  <si>
    <t>5ter)</t>
  </si>
  <si>
    <t>imposte anticipate</t>
  </si>
  <si>
    <t>credalt</t>
  </si>
  <si>
    <t>5-quater</t>
  </si>
  <si>
    <t>verso altri</t>
  </si>
  <si>
    <t>credaltt</t>
  </si>
  <si>
    <t>5)b</t>
  </si>
  <si>
    <t>verso altri esigibili oltre l'esercizio successivo</t>
  </si>
  <si>
    <t>Totale crediti</t>
  </si>
  <si>
    <t>III.</t>
  </si>
  <si>
    <t>Attività finanziarie che non costituiscono immobiilizzazioni</t>
  </si>
  <si>
    <t>strumenti finanziari derivati attivi</t>
  </si>
  <si>
    <t>IV.</t>
  </si>
  <si>
    <t>Disponibilita' liquide</t>
  </si>
  <si>
    <t>displiq</t>
  </si>
  <si>
    <t>Depositi bancari e postali</t>
  </si>
  <si>
    <t>cassa</t>
  </si>
  <si>
    <t>Denaro e valori in cassa</t>
  </si>
  <si>
    <t>Totale attivo circolante (C)</t>
  </si>
  <si>
    <t>D)</t>
  </si>
  <si>
    <t>RATEI E RISCONTI</t>
  </si>
  <si>
    <t>riscratatt</t>
  </si>
  <si>
    <t>-</t>
  </si>
  <si>
    <t>Altri ratei e risconti attivi</t>
  </si>
  <si>
    <t>Totale ratei e risconti attivi (D)</t>
  </si>
  <si>
    <t>TOTALE ATTIVO</t>
  </si>
  <si>
    <t>VIMERCATI SPA</t>
  </si>
  <si>
    <t>STATO PATRIMONIALE-PATRIMONIO NETTO E PASSIVO</t>
  </si>
  <si>
    <t>A1)</t>
  </si>
  <si>
    <t>PATRIMONIO NETTO</t>
  </si>
  <si>
    <t>capsoc</t>
  </si>
  <si>
    <t>Capitale</t>
  </si>
  <si>
    <t>Riserva da sovrapprezzo azioni</t>
  </si>
  <si>
    <t>risriv</t>
  </si>
  <si>
    <t>Riserve di rivalutazione</t>
  </si>
  <si>
    <t>VII.</t>
  </si>
  <si>
    <t>Altre riserve:</t>
  </si>
  <si>
    <t>Riserva di consolidamento</t>
  </si>
  <si>
    <t>c)</t>
  </si>
  <si>
    <t>Riserva di traduzione</t>
  </si>
  <si>
    <t>risleg</t>
  </si>
  <si>
    <t>Riserva legale</t>
  </si>
  <si>
    <t>VI.</t>
  </si>
  <si>
    <t>Altre riserve distintamente indicate</t>
  </si>
  <si>
    <t>Riserva per operazioni di copertura dei flussi finanziari</t>
  </si>
  <si>
    <t>utpn</t>
  </si>
  <si>
    <t>VIII.</t>
  </si>
  <si>
    <t>Utili (perdite) portati a nuovo</t>
  </si>
  <si>
    <t>utes</t>
  </si>
  <si>
    <t>IX.</t>
  </si>
  <si>
    <t>Utile (perdita) d'esercizio</t>
  </si>
  <si>
    <t xml:space="preserve">PATRIMONIO NETTO DEL GRUPPO </t>
  </si>
  <si>
    <t>Capitale sottoscritto</t>
  </si>
  <si>
    <t>Riserve di terzi</t>
  </si>
  <si>
    <t>Utile(perdita) pertinenza terzi</t>
  </si>
  <si>
    <t>A2)</t>
  </si>
  <si>
    <t>PATRIMONIO NETTO DI TERZI</t>
  </si>
  <si>
    <t>A)</t>
  </si>
  <si>
    <t>TOTALE PATRIMONIO NETTO</t>
  </si>
  <si>
    <t>B)</t>
  </si>
  <si>
    <t>FONDI RISCHI ED ONERI</t>
  </si>
  <si>
    <t>impdiff</t>
  </si>
  <si>
    <t>Per imposte differite</t>
  </si>
  <si>
    <t xml:space="preserve">Strumenti finanziari derivati passivi </t>
  </si>
  <si>
    <t>altrifond</t>
  </si>
  <si>
    <t>a) Fondo garanzia prodotti</t>
  </si>
  <si>
    <t>c) Altri fondi</t>
  </si>
  <si>
    <t>Totale fondi rischi ed oneri</t>
  </si>
  <si>
    <t>TRATTAMENTO DI FINE RAPPORTO DI LAVORO DIPENDENTE</t>
  </si>
  <si>
    <t>D E B I T I</t>
  </si>
  <si>
    <t>Debiti verso soci per finanziamenti</t>
  </si>
  <si>
    <t>a) a breve termine</t>
  </si>
  <si>
    <t>debsociml</t>
  </si>
  <si>
    <t>b) a medio-lungo termine</t>
  </si>
  <si>
    <t>Debiti verso Banche</t>
  </si>
  <si>
    <t>bbt</t>
  </si>
  <si>
    <t>bml</t>
  </si>
  <si>
    <t>Debiti verso altri finanziatori</t>
  </si>
  <si>
    <t>altrifinb</t>
  </si>
  <si>
    <t>Debiti verso fornitori</t>
  </si>
  <si>
    <t>forn</t>
  </si>
  <si>
    <t>9)</t>
  </si>
  <si>
    <t>Debiti verso controllate</t>
  </si>
  <si>
    <t>10)</t>
  </si>
  <si>
    <t>Debiti verso collegate</t>
  </si>
  <si>
    <t>11)</t>
  </si>
  <si>
    <t>Debiti verso controllanti</t>
  </si>
  <si>
    <t>11-bis)</t>
  </si>
  <si>
    <t>Debiti vs imprese sottoposte al controllo delle controllanti</t>
  </si>
  <si>
    <t>debtrib</t>
  </si>
  <si>
    <t>12)</t>
  </si>
  <si>
    <t>Debiti tributari</t>
  </si>
  <si>
    <t>dprev</t>
  </si>
  <si>
    <t>13)</t>
  </si>
  <si>
    <t>Debiti verso istituti di previdenza e di</t>
  </si>
  <si>
    <t>sicurezza sociale</t>
  </si>
  <si>
    <t>14)</t>
  </si>
  <si>
    <t>Altri debiti</t>
  </si>
  <si>
    <t>daltrib</t>
  </si>
  <si>
    <t>Totale debiti (D)</t>
  </si>
  <si>
    <t>rrpass</t>
  </si>
  <si>
    <t>Altri ratei e risconti passivi</t>
  </si>
  <si>
    <t>Totale ratei e risconti  (E)</t>
  </si>
  <si>
    <t>TOTALE PASSIVO</t>
  </si>
  <si>
    <t>Check</t>
  </si>
  <si>
    <t>CONTI D'ORDINE</t>
  </si>
  <si>
    <t>Garanzie a favore di terzi</t>
  </si>
  <si>
    <t>Altri conti d'ordine</t>
  </si>
  <si>
    <t>CONTO ECONOMICO</t>
  </si>
  <si>
    <t>VALORE DELLA PRODUZIONE</t>
  </si>
  <si>
    <t>a1</t>
  </si>
  <si>
    <t>Ricavi delle vendite e delle prestazioni</t>
  </si>
  <si>
    <t>a2</t>
  </si>
  <si>
    <t>Variazione delle rimanenze di prodotti in corso</t>
  </si>
  <si>
    <t>a3</t>
  </si>
  <si>
    <t>Variazione lavori in corso su ordinazione</t>
  </si>
  <si>
    <t>a4</t>
  </si>
  <si>
    <t>Incrementi di immobilizzazioni per lavori interni</t>
  </si>
  <si>
    <t>a5</t>
  </si>
  <si>
    <t>Altri ricavi e proventi</t>
  </si>
  <si>
    <t>Contributi in conto esercizio</t>
  </si>
  <si>
    <t>TOTALE VALORE DELLA PRODUZIONE (A)</t>
  </si>
  <si>
    <t>COSTI DELLA PRODUZIONE</t>
  </si>
  <si>
    <t>b6</t>
  </si>
  <si>
    <t>Per materie prime, sussidiarie, di consumo e merci</t>
  </si>
  <si>
    <t>b7</t>
  </si>
  <si>
    <t>Per servizi</t>
  </si>
  <si>
    <t>b8</t>
  </si>
  <si>
    <t>8)</t>
  </si>
  <si>
    <t>Per il godimento di beni di terzi</t>
  </si>
  <si>
    <t>Per il personale</t>
  </si>
  <si>
    <t>b9a</t>
  </si>
  <si>
    <t>Salari e stipendi</t>
  </si>
  <si>
    <t>b9b</t>
  </si>
  <si>
    <t>b)</t>
  </si>
  <si>
    <t>Oneri sociali</t>
  </si>
  <si>
    <t>b9c</t>
  </si>
  <si>
    <t>Trattamento di fine rapporto</t>
  </si>
  <si>
    <t>b9d</t>
  </si>
  <si>
    <t>e)</t>
  </si>
  <si>
    <t>Altri costi</t>
  </si>
  <si>
    <t>Ammortamenti e svalutazioni</t>
  </si>
  <si>
    <t>b10a</t>
  </si>
  <si>
    <t>Ammortamento delle immobilizzazioni immateriali</t>
  </si>
  <si>
    <t>b10b</t>
  </si>
  <si>
    <t>Ammortamento delle immobilizzazioni materiali</t>
  </si>
  <si>
    <t>b10c</t>
  </si>
  <si>
    <t>d)</t>
  </si>
  <si>
    <t>Svalutazione dei crediti compresi nell'attivo</t>
  </si>
  <si>
    <t>circolante e delle disponibilita' liquide</t>
  </si>
  <si>
    <t>b11</t>
  </si>
  <si>
    <t>Variazione delle rimanenze di materie prime,</t>
  </si>
  <si>
    <t>sussidiarie, di consumo e di merci</t>
  </si>
  <si>
    <t>b12</t>
  </si>
  <si>
    <t>Accantonamenti per rischi</t>
  </si>
  <si>
    <t>b14</t>
  </si>
  <si>
    <t>Oneri diversi di gestione</t>
  </si>
  <si>
    <t>TOTALE COSTO DELLA PRODUZIONE   (B)</t>
  </si>
  <si>
    <t>DIFFERENZA TRA VALORI E COSTI DELLA PRODUZIONE (A-B)</t>
  </si>
  <si>
    <t>C)</t>
  </si>
  <si>
    <t>PROVENTI E ONERI FINANZIARI</t>
  </si>
  <si>
    <t>cd</t>
  </si>
  <si>
    <t>proventi diversi dai precedenti:</t>
  </si>
  <si>
    <t>- da controllate</t>
  </si>
  <si>
    <t>- da altri</t>
  </si>
  <si>
    <t>onfin</t>
  </si>
  <si>
    <t>17)</t>
  </si>
  <si>
    <t>Interessi e altri oneri finanziari</t>
  </si>
  <si>
    <t>c17bis</t>
  </si>
  <si>
    <t>17) bis</t>
  </si>
  <si>
    <t>Utili e perdite su cambi</t>
  </si>
  <si>
    <t>Totale proventi e oneri finanziari   (C)</t>
  </si>
  <si>
    <t>RETTIFICHE DI VALORE DI ATTIVITA' FINANZIARIE</t>
  </si>
  <si>
    <t>18)</t>
  </si>
  <si>
    <t>rivalutazioni :</t>
  </si>
  <si>
    <t>di strumenti finanziari derivati</t>
  </si>
  <si>
    <t>d19</t>
  </si>
  <si>
    <t>19)</t>
  </si>
  <si>
    <t>svalutazioni</t>
  </si>
  <si>
    <t>Totale rettifiche di valore di attività finanziarie   (D)</t>
  </si>
  <si>
    <t>RISULTATO PRIMA DELLE IMPOSTE (A - B ± C ± D ± E)</t>
  </si>
  <si>
    <t>22a</t>
  </si>
  <si>
    <t>22)</t>
  </si>
  <si>
    <t>Imposte correnti</t>
  </si>
  <si>
    <t>Imposte periodi precedenti</t>
  </si>
  <si>
    <t>22b</t>
  </si>
  <si>
    <t>Utilizzo imposte es.prec.</t>
  </si>
  <si>
    <t>22imp</t>
  </si>
  <si>
    <t>Imposte anticipate / differite</t>
  </si>
  <si>
    <t>26)</t>
  </si>
  <si>
    <t>RISULTATO DELL'ESERCIZIO</t>
  </si>
  <si>
    <t>26 a</t>
  </si>
  <si>
    <t>Risultato di terzi</t>
  </si>
  <si>
    <t>26 b</t>
  </si>
  <si>
    <t>Risultato del Gruppo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</si>
</sst>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;\(#,##0.00\)"/>
    <numFmt numFmtId="165" formatCode="_-* #,##0_-;\-* #,##0_-;_-* &quot;-&quot;??_-;_-@_-"/>
    <numFmt numFmtId="166" formatCode="#,##0;\(#,##0\)"/>
    <numFmt numFmtId="167" formatCode="General_);[Red]\-General_)"/>
    <numFmt numFmtId="168" formatCode="_-* #,##0\ &quot;€&quot;_-;\-* #,##0\ &quot;€&quot;_-;_-* &quot;-&quot;??\ &quot;€&quot;_-;_-@_-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9.85"/>
      <color indexed="8"/>
      <name val="Times New Roman"/>
      <family val="1"/>
    </font>
    <font>
      <sz val="10"/>
      <name val="Times New Roman"/>
      <family val="1"/>
    </font>
    <font>
      <b/>
      <i/>
      <sz val="12"/>
      <name val="Times New Roman"/>
      <family val="1"/>
    </font>
    <font>
      <sz val="8.0500000000000007"/>
      <color indexed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</borders>
  <cellStyleXfs count="6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6" fillId="0" borderId="0" applyFill="0" applyBorder="0" applyAlignment="0" applyProtection="0"/>
    <xf numFmtId="43" fontId="1" fillId="0" borderId="0" applyFont="0" applyFill="0" applyBorder="0" applyAlignment="0" applyProtection="0"/>
  </cellStyleXfs>
  <cellXfs count="56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1" fillId="0" borderId="0" xfId="1"/>
    <xf numFmtId="0" fontId="1" fillId="0" borderId="0" xfId="1" applyAlignment="1">
      <alignment vertical="top"/>
    </xf>
    <xf numFmtId="0" fontId="3" fillId="0" borderId="0" xfId="3" applyFont="1"/>
    <xf numFmtId="0" fontId="4" fillId="0" borderId="0" xfId="3" applyFont="1" applyAlignment="1">
      <alignment horizontal="left"/>
    </xf>
    <xf numFmtId="0" fontId="4" fillId="0" borderId="0" xfId="3" applyFont="1"/>
    <xf numFmtId="0" fontId="3" fillId="0" borderId="0" xfId="3" applyFont="1" applyAlignment="1">
      <alignment horizontal="left"/>
    </xf>
    <xf numFmtId="0" fontId="3" fillId="0" borderId="0" xfId="3" applyFont="1" applyAlignment="1">
      <alignment horizontal="right"/>
    </xf>
    <xf numFmtId="0" fontId="3" fillId="0" borderId="0" xfId="3" applyFont="1" applyAlignment="1">
      <alignment horizontal="center"/>
    </xf>
    <xf numFmtId="0" fontId="5" fillId="0" borderId="0" xfId="1" applyFont="1" applyAlignment="1">
      <alignment vertical="center"/>
    </xf>
    <xf numFmtId="164" fontId="6" fillId="0" borderId="0" xfId="3" quotePrefix="1" applyNumberFormat="1" applyFont="1" applyAlignment="1">
      <alignment horizontal="left"/>
    </xf>
    <xf numFmtId="4" fontId="1" fillId="0" borderId="0" xfId="1" applyNumberFormat="1" applyAlignment="1">
      <alignment vertical="top"/>
    </xf>
    <xf numFmtId="0" fontId="3" fillId="0" borderId="2" xfId="3" applyFont="1" applyBorder="1"/>
    <xf numFmtId="0" fontId="3" fillId="0" borderId="2" xfId="3" applyFont="1" applyBorder="1" applyAlignment="1">
      <alignment horizontal="center"/>
    </xf>
    <xf numFmtId="164" fontId="7" fillId="0" borderId="0" xfId="3" quotePrefix="1" applyNumberFormat="1" applyFont="1" applyAlignment="1">
      <alignment horizontal="center"/>
    </xf>
    <xf numFmtId="164" fontId="7" fillId="0" borderId="0" xfId="3" applyNumberFormat="1" applyFont="1"/>
    <xf numFmtId="164" fontId="6" fillId="0" borderId="0" xfId="3" applyNumberFormat="1" applyFont="1"/>
    <xf numFmtId="0" fontId="8" fillId="0" borderId="0" xfId="1" applyFont="1" applyAlignment="1">
      <alignment vertical="center"/>
    </xf>
    <xf numFmtId="44" fontId="1" fillId="0" borderId="0" xfId="1" applyNumberFormat="1" applyAlignment="1">
      <alignment vertical="top"/>
    </xf>
    <xf numFmtId="0" fontId="4" fillId="0" borderId="0" xfId="3" applyFont="1" applyAlignment="1">
      <alignment horizontal="center"/>
    </xf>
    <xf numFmtId="0" fontId="3" fillId="0" borderId="2" xfId="3" applyFont="1" applyBorder="1" applyAlignment="1">
      <alignment horizontal="left"/>
    </xf>
    <xf numFmtId="0" fontId="3" fillId="0" borderId="0" xfId="3" quotePrefix="1" applyFont="1" applyAlignment="1">
      <alignment horizontal="left"/>
    </xf>
    <xf numFmtId="0" fontId="3" fillId="0" borderId="3" xfId="3" applyFont="1" applyBorder="1"/>
    <xf numFmtId="0" fontId="3" fillId="0" borderId="4" xfId="3" applyFont="1" applyBorder="1"/>
    <xf numFmtId="0" fontId="3" fillId="0" borderId="4" xfId="3" applyFont="1" applyBorder="1" applyAlignment="1">
      <alignment horizontal="left"/>
    </xf>
    <xf numFmtId="0" fontId="9" fillId="0" borderId="0" xfId="3" applyFont="1"/>
    <xf numFmtId="0" fontId="6" fillId="0" borderId="0" xfId="3" applyFont="1"/>
    <xf numFmtId="0" fontId="10" fillId="0" borderId="0" xfId="3" applyFont="1"/>
    <xf numFmtId="164" fontId="6" fillId="0" borderId="0" xfId="3" quotePrefix="1" applyNumberFormat="1" applyFont="1" applyAlignment="1">
      <alignment horizontal="center"/>
    </xf>
    <xf numFmtId="0" fontId="11" fillId="0" borderId="0" xfId="3" applyFont="1"/>
    <xf numFmtId="0" fontId="12" fillId="0" borderId="2" xfId="3" applyFont="1" applyBorder="1"/>
    <xf numFmtId="166" fontId="3" fillId="0" borderId="0" xfId="4" applyNumberFormat="1" applyFont="1" applyFill="1" applyBorder="1" applyAlignment="1" applyProtection="1">
      <alignment horizontal="left"/>
    </xf>
    <xf numFmtId="164" fontId="6" fillId="0" borderId="0" xfId="3" applyNumberFormat="1" applyFont="1" applyAlignment="1">
      <alignment horizontal="left"/>
    </xf>
    <xf numFmtId="164" fontId="13" fillId="0" borderId="0" xfId="3" applyNumberFormat="1" applyFont="1" applyAlignment="1">
      <alignment horizontal="left"/>
    </xf>
    <xf numFmtId="0" fontId="3" fillId="0" borderId="0" xfId="3" quotePrefix="1" applyFont="1"/>
    <xf numFmtId="0" fontId="3" fillId="0" borderId="3" xfId="3" applyFont="1" applyBorder="1" applyAlignment="1">
      <alignment horizontal="left"/>
    </xf>
    <xf numFmtId="165" fontId="3" fillId="0" borderId="0" xfId="5" applyNumberFormat="1" applyFont="1" applyFill="1"/>
    <xf numFmtId="167" fontId="3" fillId="0" borderId="0" xfId="3" applyNumberFormat="1" applyFont="1"/>
    <xf numFmtId="167" fontId="3" fillId="0" borderId="0" xfId="3" quotePrefix="1" applyNumberFormat="1" applyFont="1"/>
    <xf numFmtId="0" fontId="3" fillId="0" borderId="5" xfId="3" applyFont="1" applyBorder="1"/>
    <xf numFmtId="167" fontId="3" fillId="0" borderId="5" xfId="3" applyNumberFormat="1" applyFont="1" applyBorder="1"/>
    <xf numFmtId="164" fontId="6" fillId="0" borderId="0" xfId="3" quotePrefix="1" applyNumberFormat="1" applyFont="1" applyAlignment="1">
      <alignment horizontal="right"/>
    </xf>
    <xf numFmtId="167" fontId="3" fillId="0" borderId="2" xfId="3" applyNumberFormat="1" applyFont="1" applyBorder="1"/>
    <xf numFmtId="167" fontId="4" fillId="0" borderId="0" xfId="3" applyNumberFormat="1" applyFont="1"/>
    <xf numFmtId="167" fontId="4" fillId="0" borderId="5" xfId="3" applyNumberFormat="1" applyFont="1" applyBorder="1"/>
    <xf numFmtId="0" fontId="4" fillId="0" borderId="5" xfId="3" applyFont="1" applyBorder="1"/>
    <xf numFmtId="166" fontId="3" fillId="0" borderId="0" xfId="4" applyNumberFormat="1" applyFont="1" applyFill="1" applyBorder="1" applyAlignment="1" applyProtection="1"/>
    <xf numFmtId="4" fontId="0" fillId="0" borderId="0" xfId="0" applyNumberFormat="1" applyAlignment="1">
      <alignment vertical="top"/>
    </xf>
    <xf numFmtId="168" fontId="2" fillId="0" borderId="0" xfId="2" quotePrefix="1" applyNumberFormat="1" applyFont="1" applyAlignment="1">
      <alignment vertical="top"/>
    </xf>
    <xf numFmtId="168" fontId="0" fillId="0" borderId="0" xfId="2" applyNumberFormat="1" applyFont="1" applyAlignment="1">
      <alignment vertical="top"/>
    </xf>
    <xf numFmtId="168" fontId="0" fillId="0" borderId="0" xfId="2" applyNumberFormat="1" applyFont="1" applyBorder="1" applyAlignment="1">
      <alignment vertical="top"/>
    </xf>
    <xf numFmtId="168" fontId="0" fillId="0" borderId="2" xfId="2" applyNumberFormat="1" applyFont="1" applyBorder="1" applyAlignment="1">
      <alignment vertical="top"/>
    </xf>
    <xf numFmtId="44" fontId="0" fillId="0" borderId="0" xfId="2" applyFont="1" applyAlignment="1">
      <alignment vertical="top"/>
    </xf>
  </cellXfs>
  <cellStyles count="6">
    <cellStyle name="Comma 5" xfId="5" xr:uid="{F219ED5C-AE4A-43AA-83BA-DE54A411FB1A}"/>
    <cellStyle name="Migliaia (0)_Foglio2 (2)" xfId="4" xr:uid="{9A37736D-86CA-4E1A-BC91-A475281DAF87}"/>
    <cellStyle name="Normal 2" xfId="3" xr:uid="{7DDBDEDB-5CEA-43A7-BAA7-983004D6F74F}"/>
    <cellStyle name="Normale" xfId="0" builtinId="0"/>
    <cellStyle name="Normale 2 2" xfId="1" xr:uid="{9080156D-5389-4D72-9C7C-2F4BACE0A3FB}"/>
    <cellStyle name="Valuta 2" xfId="2" xr:uid="{663DC1D4-0BAB-4978-9361-6FA41FE74F6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Amministrazione\scambio%20doc%20VIM%20Progind\CONSOLIDATED%202024\marzo%202025\DRAFT%20CONS%2031032025\BIL.%2031032025.xlsx" TargetMode="External"/><Relationship Id="rId1" Type="http://schemas.openxmlformats.org/officeDocument/2006/relationships/externalLinkPath" Target="/Amministrazione/scambio%20doc%20VIM%20Progind/CONSOLIDATED%202024/marzo%202025/DRAFT%20CONS%2031032025/BIL.%203103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IL. 31.03.2025"/>
      <sheetName val="IV DIRETTIVA"/>
      <sheetName val="sviluppo mexico"/>
      <sheetName val="spese PROG AMM"/>
      <sheetName val="spese consulenze"/>
      <sheetName val="risco BARA"/>
      <sheetName val="risconto canoni manut"/>
      <sheetName val="spese cap R&amp;D"/>
      <sheetName val="aeonvis"/>
      <sheetName val="COMPARTECIPAZIONI CLIENTI"/>
      <sheetName val="R&amp;D"/>
    </sheetNames>
    <sheetDataSet>
      <sheetData sheetId="0">
        <row r="1">
          <cell r="R1"/>
        </row>
        <row r="6">
          <cell r="R6" t="str">
            <v>finale</v>
          </cell>
        </row>
        <row r="7">
          <cell r="B7" t="str">
            <v>ETICHETTE</v>
          </cell>
          <cell r="R7">
            <v>45747</v>
          </cell>
        </row>
        <row r="8">
          <cell r="B8">
            <v>0</v>
          </cell>
        </row>
        <row r="9">
          <cell r="B9" t="str">
            <v>cii</v>
          </cell>
          <cell r="R9">
            <v>1177760.04</v>
          </cell>
        </row>
        <row r="10">
          <cell r="B10" t="str">
            <v>cii</v>
          </cell>
          <cell r="R10">
            <v>205873.75</v>
          </cell>
        </row>
        <row r="11">
          <cell r="B11">
            <v>0</v>
          </cell>
          <cell r="R11">
            <v>1383633.79</v>
          </cell>
        </row>
        <row r="12">
          <cell r="B12" t="str">
            <v>cs</v>
          </cell>
          <cell r="R12">
            <v>21077281.940000001</v>
          </cell>
        </row>
        <row r="13">
          <cell r="B13">
            <v>0</v>
          </cell>
          <cell r="R13">
            <v>21077281.940000001</v>
          </cell>
        </row>
        <row r="14">
          <cell r="B14" t="str">
            <v>db</v>
          </cell>
          <cell r="R14">
            <v>962696.08</v>
          </cell>
        </row>
        <row r="15">
          <cell r="B15">
            <v>0</v>
          </cell>
          <cell r="R15">
            <v>962696.08</v>
          </cell>
        </row>
        <row r="16">
          <cell r="B16" t="str">
            <v>av</v>
          </cell>
          <cell r="R16">
            <v>33398855.620000001</v>
          </cell>
        </row>
        <row r="17">
          <cell r="B17">
            <v>0</v>
          </cell>
          <cell r="R17">
            <v>33398855.620000001</v>
          </cell>
        </row>
        <row r="18">
          <cell r="B18" t="str">
            <v>cl</v>
          </cell>
          <cell r="R18">
            <v>11600</v>
          </cell>
        </row>
        <row r="19">
          <cell r="B19">
            <v>0</v>
          </cell>
          <cell r="R19">
            <v>11600</v>
          </cell>
        </row>
        <row r="20">
          <cell r="B20" t="str">
            <v>aimm</v>
          </cell>
          <cell r="R20">
            <v>148938.32999999999</v>
          </cell>
        </row>
        <row r="21">
          <cell r="B21">
            <v>0</v>
          </cell>
          <cell r="R21">
            <v>148938.32999999999</v>
          </cell>
        </row>
        <row r="22">
          <cell r="B22" t="str">
            <v>aimm</v>
          </cell>
          <cell r="R22">
            <v>581213.5</v>
          </cell>
        </row>
        <row r="23">
          <cell r="B23" t="str">
            <v>aimm</v>
          </cell>
          <cell r="R23">
            <v>222535.01</v>
          </cell>
        </row>
        <row r="24">
          <cell r="B24">
            <v>0</v>
          </cell>
          <cell r="R24">
            <v>803748.51</v>
          </cell>
        </row>
        <row r="25">
          <cell r="B25" t="str">
            <v>immc</v>
          </cell>
          <cell r="R25">
            <v>7926259.9142661579</v>
          </cell>
        </row>
        <row r="26">
          <cell r="B26">
            <v>0</v>
          </cell>
          <cell r="R26">
            <v>4676646.9400000004</v>
          </cell>
        </row>
        <row r="27">
          <cell r="B27">
            <v>0</v>
          </cell>
          <cell r="R27">
            <v>62463401.210000001</v>
          </cell>
        </row>
        <row r="28">
          <cell r="B28">
            <v>0</v>
          </cell>
          <cell r="R28">
            <v>0</v>
          </cell>
        </row>
        <row r="29">
          <cell r="B29" t="str">
            <v>terr</v>
          </cell>
          <cell r="R29">
            <v>55015.71</v>
          </cell>
        </row>
        <row r="30">
          <cell r="B30">
            <v>0</v>
          </cell>
          <cell r="R30">
            <v>55015.71</v>
          </cell>
        </row>
        <row r="31">
          <cell r="B31" t="str">
            <v>terr</v>
          </cell>
          <cell r="R31">
            <v>10661494.67</v>
          </cell>
        </row>
        <row r="32">
          <cell r="B32">
            <v>0</v>
          </cell>
          <cell r="R32">
            <v>10661494.67</v>
          </cell>
        </row>
        <row r="33">
          <cell r="B33" t="str">
            <v>impmacc</v>
          </cell>
          <cell r="R33">
            <v>1989568.9</v>
          </cell>
        </row>
        <row r="34">
          <cell r="B34">
            <v>0</v>
          </cell>
          <cell r="R34">
            <v>1989568.9</v>
          </cell>
        </row>
        <row r="35">
          <cell r="B35" t="str">
            <v>impmacc</v>
          </cell>
          <cell r="R35">
            <v>24352457.640000001</v>
          </cell>
        </row>
        <row r="36">
          <cell r="B36">
            <v>0</v>
          </cell>
          <cell r="R36">
            <v>24352457.640000001</v>
          </cell>
        </row>
        <row r="37">
          <cell r="B37" t="str">
            <v>attind</v>
          </cell>
          <cell r="R37">
            <v>38047307.990000002</v>
          </cell>
        </row>
        <row r="38">
          <cell r="B38" t="str">
            <v>attind</v>
          </cell>
          <cell r="R38">
            <v>11642</v>
          </cell>
        </row>
        <row r="39">
          <cell r="B39" t="str">
            <v>attind</v>
          </cell>
          <cell r="R39">
            <v>676046.83</v>
          </cell>
        </row>
        <row r="40">
          <cell r="B40">
            <v>0</v>
          </cell>
          <cell r="R40">
            <v>38734996.82</v>
          </cell>
        </row>
        <row r="41">
          <cell r="B41" t="str">
            <v>altribeni</v>
          </cell>
          <cell r="R41">
            <v>63839.040000000001</v>
          </cell>
        </row>
        <row r="42">
          <cell r="B42" t="str">
            <v>altribeni</v>
          </cell>
          <cell r="R42">
            <v>5889.15</v>
          </cell>
        </row>
        <row r="43">
          <cell r="B43">
            <v>0</v>
          </cell>
          <cell r="R43">
            <v>69728.19</v>
          </cell>
        </row>
        <row r="44">
          <cell r="B44" t="str">
            <v>altribeni</v>
          </cell>
          <cell r="R44">
            <v>367675.37</v>
          </cell>
        </row>
        <row r="45">
          <cell r="B45" t="str">
            <v>altribeni</v>
          </cell>
          <cell r="R45">
            <v>1740758.61</v>
          </cell>
        </row>
        <row r="46">
          <cell r="B46">
            <v>0</v>
          </cell>
          <cell r="R46">
            <v>2108433.98</v>
          </cell>
        </row>
        <row r="47">
          <cell r="B47" t="str">
            <v>altribeni</v>
          </cell>
          <cell r="R47">
            <v>1400.37</v>
          </cell>
        </row>
        <row r="48">
          <cell r="B48">
            <v>0</v>
          </cell>
          <cell r="R48">
            <v>1400.37</v>
          </cell>
        </row>
        <row r="49">
          <cell r="B49" t="str">
            <v>immincorso</v>
          </cell>
          <cell r="R49">
            <v>2644508.4500000002</v>
          </cell>
        </row>
        <row r="50">
          <cell r="B50" t="str">
            <v>immincorso</v>
          </cell>
          <cell r="R50">
            <v>1235832.3200000001</v>
          </cell>
        </row>
        <row r="51">
          <cell r="B51" t="str">
            <v>immincorso</v>
          </cell>
          <cell r="R51">
            <v>77320.69</v>
          </cell>
        </row>
        <row r="52">
          <cell r="B52">
            <v>0</v>
          </cell>
          <cell r="R52">
            <v>3507117.38</v>
          </cell>
        </row>
        <row r="53">
          <cell r="B53">
            <v>0</v>
          </cell>
          <cell r="R53">
            <v>81480213.659999996</v>
          </cell>
        </row>
        <row r="54">
          <cell r="B54">
            <v>0</v>
          </cell>
          <cell r="R54">
            <v>0</v>
          </cell>
        </row>
        <row r="55">
          <cell r="B55" t="str">
            <v>immfincon</v>
          </cell>
          <cell r="R55">
            <v>972298</v>
          </cell>
        </row>
        <row r="56">
          <cell r="B56" t="str">
            <v>immfincon</v>
          </cell>
          <cell r="R56">
            <v>4326884.7799999993</v>
          </cell>
        </row>
        <row r="57">
          <cell r="B57" t="str">
            <v>immfincon</v>
          </cell>
          <cell r="R57">
            <v>157.54</v>
          </cell>
        </row>
        <row r="58">
          <cell r="B58">
            <v>0</v>
          </cell>
          <cell r="R58">
            <v>4299340.32</v>
          </cell>
        </row>
        <row r="59">
          <cell r="B59" t="str">
            <v>credalt</v>
          </cell>
          <cell r="R59">
            <v>-20.43</v>
          </cell>
        </row>
        <row r="60">
          <cell r="B60" t="str">
            <v>2b</v>
          </cell>
          <cell r="R60">
            <v>0</v>
          </cell>
        </row>
        <row r="61">
          <cell r="B61" t="str">
            <v>credalt</v>
          </cell>
          <cell r="R61">
            <v>1495000</v>
          </cell>
        </row>
        <row r="62">
          <cell r="B62">
            <v>0</v>
          </cell>
          <cell r="R62">
            <v>1997146.24</v>
          </cell>
        </row>
        <row r="63">
          <cell r="B63" t="str">
            <v>credaltt</v>
          </cell>
          <cell r="R63">
            <v>237.04</v>
          </cell>
        </row>
        <row r="64">
          <cell r="B64" t="str">
            <v>credaltt</v>
          </cell>
          <cell r="R64">
            <v>46.5</v>
          </cell>
        </row>
        <row r="65">
          <cell r="B65" t="str">
            <v>credaltt</v>
          </cell>
          <cell r="R65">
            <v>518.16</v>
          </cell>
        </row>
        <row r="66">
          <cell r="B66" t="str">
            <v>credaltt</v>
          </cell>
          <cell r="R66">
            <v>40.53</v>
          </cell>
        </row>
        <row r="67">
          <cell r="B67" t="str">
            <v>credaltt</v>
          </cell>
          <cell r="R67">
            <v>5.16</v>
          </cell>
        </row>
        <row r="68">
          <cell r="B68" t="str">
            <v>credaltt</v>
          </cell>
          <cell r="R68">
            <v>103.28</v>
          </cell>
        </row>
        <row r="69">
          <cell r="B69" t="str">
            <v>credaltt</v>
          </cell>
          <cell r="R69">
            <v>10000</v>
          </cell>
        </row>
        <row r="70">
          <cell r="B70">
            <v>0</v>
          </cell>
          <cell r="R70">
            <v>10950.67</v>
          </cell>
        </row>
        <row r="71">
          <cell r="B71">
            <v>0</v>
          </cell>
          <cell r="R71">
            <v>6307437.2300000004</v>
          </cell>
        </row>
        <row r="72">
          <cell r="B72">
            <v>0</v>
          </cell>
          <cell r="R72">
            <v>0</v>
          </cell>
        </row>
        <row r="73">
          <cell r="B73">
            <v>0</v>
          </cell>
          <cell r="R73">
            <v>150251052.09999999</v>
          </cell>
        </row>
        <row r="74">
          <cell r="B74">
            <v>0</v>
          </cell>
          <cell r="R74">
            <v>0</v>
          </cell>
        </row>
        <row r="75">
          <cell r="B75" t="str">
            <v>mp</v>
          </cell>
          <cell r="R75">
            <v>767221.25176865282</v>
          </cell>
        </row>
        <row r="76">
          <cell r="B76" t="str">
            <v>mp</v>
          </cell>
          <cell r="R76">
            <v>7379012.111066984</v>
          </cell>
        </row>
        <row r="77">
          <cell r="B77" t="str">
            <v>lavinc</v>
          </cell>
          <cell r="R77">
            <v>1974927.7730298229</v>
          </cell>
        </row>
        <row r="78">
          <cell r="B78" t="str">
            <v>mp</v>
          </cell>
          <cell r="R78">
            <v>284338.19071625103</v>
          </cell>
        </row>
        <row r="79">
          <cell r="B79" t="str">
            <v>mp</v>
          </cell>
          <cell r="R79">
            <v>186959.57404212336</v>
          </cell>
        </row>
        <row r="80">
          <cell r="B80" t="str">
            <v>lavinc</v>
          </cell>
          <cell r="R80">
            <v>0</v>
          </cell>
        </row>
        <row r="81">
          <cell r="B81" t="str">
            <v>lavinc</v>
          </cell>
          <cell r="R81">
            <v>683677.14</v>
          </cell>
        </row>
        <row r="82">
          <cell r="B82" t="str">
            <v>pf</v>
          </cell>
          <cell r="R82">
            <v>3249044.8480763673</v>
          </cell>
        </row>
        <row r="83">
          <cell r="B83">
            <v>0</v>
          </cell>
          <cell r="R83">
            <v>0</v>
          </cell>
        </row>
        <row r="84">
          <cell r="B84">
            <v>0</v>
          </cell>
          <cell r="R84">
            <v>0</v>
          </cell>
        </row>
        <row r="85">
          <cell r="B85" t="str">
            <v>mp</v>
          </cell>
          <cell r="R85">
            <v>0</v>
          </cell>
        </row>
        <row r="86">
          <cell r="B86" t="str">
            <v>mp</v>
          </cell>
          <cell r="R86">
            <v>0</v>
          </cell>
        </row>
        <row r="87">
          <cell r="B87" t="str">
            <v>pf</v>
          </cell>
          <cell r="R87">
            <v>0</v>
          </cell>
        </row>
        <row r="88">
          <cell r="B88" t="str">
            <v>pf</v>
          </cell>
          <cell r="R88">
            <v>0</v>
          </cell>
        </row>
        <row r="89">
          <cell r="B89">
            <v>0</v>
          </cell>
          <cell r="R89">
            <v>0</v>
          </cell>
        </row>
        <row r="90">
          <cell r="B90" t="str">
            <v>mp</v>
          </cell>
          <cell r="R90">
            <v>0</v>
          </cell>
        </row>
        <row r="91">
          <cell r="B91">
            <v>0</v>
          </cell>
          <cell r="R91">
            <v>0</v>
          </cell>
        </row>
        <row r="92">
          <cell r="B92">
            <v>0</v>
          </cell>
          <cell r="R92">
            <v>0</v>
          </cell>
        </row>
        <row r="93">
          <cell r="B93" t="str">
            <v>clienti</v>
          </cell>
          <cell r="R93">
            <v>27332866.09</v>
          </cell>
        </row>
        <row r="94">
          <cell r="B94" t="str">
            <v>clienti</v>
          </cell>
          <cell r="R94">
            <v>-620938.49</v>
          </cell>
        </row>
        <row r="95">
          <cell r="B95" t="str">
            <v>clienti</v>
          </cell>
          <cell r="R95">
            <v>-3000000</v>
          </cell>
        </row>
        <row r="96">
          <cell r="B96" t="str">
            <v>clienti</v>
          </cell>
          <cell r="R96">
            <v>-1826472.03</v>
          </cell>
        </row>
        <row r="97">
          <cell r="B97" t="str">
            <v>clienti</v>
          </cell>
          <cell r="R97">
            <v>-958693</v>
          </cell>
        </row>
        <row r="98">
          <cell r="B98" t="str">
            <v>clienti</v>
          </cell>
          <cell r="R98">
            <v>0</v>
          </cell>
        </row>
        <row r="99">
          <cell r="B99" t="str">
            <v>clienti</v>
          </cell>
          <cell r="R99">
            <v>-1493370.8799999999</v>
          </cell>
        </row>
        <row r="100">
          <cell r="B100">
            <v>0</v>
          </cell>
          <cell r="R100">
            <v>19433391.690000001</v>
          </cell>
        </row>
        <row r="101">
          <cell r="B101" t="str">
            <v>credalt</v>
          </cell>
          <cell r="R101">
            <v>1500</v>
          </cell>
        </row>
        <row r="102">
          <cell r="B102">
            <v>0</v>
          </cell>
          <cell r="R102">
            <v>1500</v>
          </cell>
        </row>
        <row r="103">
          <cell r="B103" t="str">
            <v>forn</v>
          </cell>
          <cell r="R103">
            <v>0</v>
          </cell>
        </row>
        <row r="104">
          <cell r="B104" t="str">
            <v>credalt</v>
          </cell>
          <cell r="R104">
            <v>1542.67</v>
          </cell>
        </row>
        <row r="105">
          <cell r="B105" t="str">
            <v>credalt</v>
          </cell>
          <cell r="R105">
            <v>-4233.88</v>
          </cell>
        </row>
        <row r="106">
          <cell r="B106" t="str">
            <v>credalt</v>
          </cell>
          <cell r="R106">
            <v>0</v>
          </cell>
        </row>
        <row r="107">
          <cell r="B107" t="str">
            <v>credalt</v>
          </cell>
          <cell r="R107">
            <v>0</v>
          </cell>
        </row>
        <row r="108">
          <cell r="B108" t="str">
            <v>credalt</v>
          </cell>
          <cell r="R108">
            <v>-4751.49</v>
          </cell>
        </row>
        <row r="109">
          <cell r="B109" t="str">
            <v>credalt</v>
          </cell>
          <cell r="R109">
            <v>40143.74</v>
          </cell>
        </row>
        <row r="110">
          <cell r="B110" t="str">
            <v>clienti</v>
          </cell>
          <cell r="R110">
            <v>3161168.39</v>
          </cell>
        </row>
        <row r="111">
          <cell r="B111" t="str">
            <v>clienti</v>
          </cell>
          <cell r="R111">
            <v>0</v>
          </cell>
        </row>
        <row r="112">
          <cell r="B112" t="str">
            <v>credimpcontr</v>
          </cell>
          <cell r="R112">
            <v>9536561.6300000008</v>
          </cell>
        </row>
        <row r="113">
          <cell r="B113" t="str">
            <v>forn</v>
          </cell>
          <cell r="R113">
            <v>1821541.9299999997</v>
          </cell>
        </row>
        <row r="114">
          <cell r="B114" t="str">
            <v>credalt</v>
          </cell>
          <cell r="R114">
            <v>1165.3399999999999</v>
          </cell>
        </row>
        <row r="115">
          <cell r="B115" t="str">
            <v>credalt</v>
          </cell>
          <cell r="R115">
            <v>1407.32</v>
          </cell>
        </row>
        <row r="116">
          <cell r="B116" t="str">
            <v>credalt</v>
          </cell>
          <cell r="R116">
            <v>1217.3699999999999</v>
          </cell>
        </row>
        <row r="117">
          <cell r="B117" t="str">
            <v>credalt</v>
          </cell>
          <cell r="R117">
            <v>1157.51</v>
          </cell>
        </row>
        <row r="118">
          <cell r="B118" t="str">
            <v>credalt</v>
          </cell>
          <cell r="R118">
            <v>1185.97</v>
          </cell>
        </row>
        <row r="119">
          <cell r="B119" t="str">
            <v>credalt</v>
          </cell>
          <cell r="R119">
            <v>1170.96</v>
          </cell>
        </row>
        <row r="120">
          <cell r="B120" t="str">
            <v>credalt</v>
          </cell>
          <cell r="R120">
            <v>1048.18</v>
          </cell>
        </row>
        <row r="121">
          <cell r="B121" t="str">
            <v>credalt</v>
          </cell>
          <cell r="R121">
            <v>1580.07</v>
          </cell>
        </row>
        <row r="122">
          <cell r="B122" t="str">
            <v>credalt</v>
          </cell>
          <cell r="R122">
            <v>1009.79</v>
          </cell>
        </row>
        <row r="123">
          <cell r="B123" t="str">
            <v>credalt</v>
          </cell>
          <cell r="R123">
            <v>866.71</v>
          </cell>
        </row>
        <row r="124">
          <cell r="B124" t="str">
            <v>credalt</v>
          </cell>
          <cell r="R124">
            <v>1061.51</v>
          </cell>
        </row>
        <row r="125">
          <cell r="B125" t="str">
            <v>credalt</v>
          </cell>
          <cell r="R125">
            <v>1295.07</v>
          </cell>
        </row>
        <row r="126">
          <cell r="B126" t="str">
            <v>credalt</v>
          </cell>
          <cell r="R126">
            <v>1190.71</v>
          </cell>
        </row>
        <row r="127">
          <cell r="B127" t="str">
            <v>displiq</v>
          </cell>
          <cell r="R127">
            <v>2920.86</v>
          </cell>
        </row>
        <row r="128">
          <cell r="B128" t="str">
            <v>clienti</v>
          </cell>
          <cell r="R128">
            <v>0</v>
          </cell>
        </row>
        <row r="129">
          <cell r="B129">
            <v>0</v>
          </cell>
          <cell r="R129">
            <v>12886483.689999999</v>
          </cell>
        </row>
        <row r="130">
          <cell r="B130" t="str">
            <v>credtrib</v>
          </cell>
          <cell r="R130">
            <v>2117032.9500000002</v>
          </cell>
        </row>
        <row r="131">
          <cell r="B131" t="str">
            <v>credtrib</v>
          </cell>
          <cell r="R131">
            <v>381019.16</v>
          </cell>
        </row>
        <row r="132">
          <cell r="B132" t="str">
            <v>credtrib</v>
          </cell>
          <cell r="R132">
            <v>-2215322.62</v>
          </cell>
        </row>
        <row r="133">
          <cell r="B133">
            <v>0</v>
          </cell>
          <cell r="R133">
            <v>282729.49</v>
          </cell>
        </row>
        <row r="134">
          <cell r="B134" t="str">
            <v>credtrib</v>
          </cell>
          <cell r="R134">
            <v>34</v>
          </cell>
        </row>
        <row r="135">
          <cell r="B135" t="str">
            <v>credtrib</v>
          </cell>
          <cell r="R135">
            <v>3815</v>
          </cell>
        </row>
        <row r="136">
          <cell r="B136" t="str">
            <v>credtrib</v>
          </cell>
          <cell r="R136">
            <v>27454</v>
          </cell>
        </row>
        <row r="137">
          <cell r="B137" t="str">
            <v>credtrib</v>
          </cell>
          <cell r="R137">
            <v>22158</v>
          </cell>
        </row>
        <row r="138">
          <cell r="B138" t="str">
            <v>credtrib</v>
          </cell>
          <cell r="R138">
            <v>122.53</v>
          </cell>
        </row>
        <row r="139">
          <cell r="B139" t="str">
            <v>credtribant</v>
          </cell>
          <cell r="R139">
            <v>490623.46</v>
          </cell>
        </row>
        <row r="140">
          <cell r="B140" t="str">
            <v>credtrib</v>
          </cell>
          <cell r="R140">
            <v>54882</v>
          </cell>
        </row>
        <row r="141">
          <cell r="B141">
            <v>0</v>
          </cell>
          <cell r="R141">
            <v>599088.99</v>
          </cell>
        </row>
        <row r="142">
          <cell r="B142">
            <v>0</v>
          </cell>
          <cell r="R142">
            <v>33203193.859999999</v>
          </cell>
        </row>
        <row r="143">
          <cell r="B143">
            <v>0</v>
          </cell>
          <cell r="R143">
            <v>0</v>
          </cell>
        </row>
        <row r="144">
          <cell r="B144" t="str">
            <v>cassa</v>
          </cell>
          <cell r="R144">
            <v>791.02</v>
          </cell>
        </row>
        <row r="145">
          <cell r="B145" t="str">
            <v>cassa</v>
          </cell>
          <cell r="R145">
            <v>765.54</v>
          </cell>
        </row>
        <row r="146">
          <cell r="B146" t="str">
            <v>cassa</v>
          </cell>
          <cell r="R146">
            <v>0</v>
          </cell>
        </row>
        <row r="147">
          <cell r="B147">
            <v>0</v>
          </cell>
          <cell r="R147">
            <v>1556.56</v>
          </cell>
        </row>
        <row r="148">
          <cell r="B148">
            <v>0</v>
          </cell>
          <cell r="R148">
            <v>1556.56</v>
          </cell>
        </row>
        <row r="149">
          <cell r="B149">
            <v>0</v>
          </cell>
          <cell r="R149">
            <v>0</v>
          </cell>
        </row>
        <row r="150">
          <cell r="B150">
            <v>0</v>
          </cell>
          <cell r="R150">
            <v>46976915.100000001</v>
          </cell>
        </row>
        <row r="151">
          <cell r="B151">
            <v>0</v>
          </cell>
          <cell r="R151">
            <v>0</v>
          </cell>
        </row>
        <row r="152">
          <cell r="B152" t="str">
            <v>riscratatt</v>
          </cell>
          <cell r="R152">
            <v>0</v>
          </cell>
        </row>
        <row r="153">
          <cell r="B153" t="str">
            <v>riscratatt</v>
          </cell>
          <cell r="R153">
            <v>35.090000000000003</v>
          </cell>
        </row>
        <row r="154">
          <cell r="B154" t="str">
            <v>riscratatt</v>
          </cell>
          <cell r="R154">
            <v>1415885.33</v>
          </cell>
        </row>
        <row r="155">
          <cell r="B155">
            <v>0</v>
          </cell>
          <cell r="R155">
            <v>443987.92</v>
          </cell>
        </row>
        <row r="156">
          <cell r="B156">
            <v>0</v>
          </cell>
          <cell r="R156">
            <v>0</v>
          </cell>
        </row>
        <row r="157">
          <cell r="B157">
            <v>0</v>
          </cell>
          <cell r="R157">
            <v>443987.92</v>
          </cell>
        </row>
        <row r="158">
          <cell r="B158">
            <v>0</v>
          </cell>
          <cell r="R158">
            <v>0</v>
          </cell>
        </row>
        <row r="159">
          <cell r="B159">
            <v>0</v>
          </cell>
          <cell r="R159">
            <v>0</v>
          </cell>
        </row>
        <row r="160">
          <cell r="B160">
            <v>0</v>
          </cell>
          <cell r="R160">
            <v>0</v>
          </cell>
        </row>
        <row r="161">
          <cell r="B161" t="str">
            <v>risleg</v>
          </cell>
          <cell r="R161">
            <v>-1296101.6499999999</v>
          </cell>
        </row>
        <row r="162">
          <cell r="B162">
            <v>0</v>
          </cell>
          <cell r="R162">
            <v>-1296101.6499999999</v>
          </cell>
        </row>
        <row r="163">
          <cell r="B163">
            <v>0</v>
          </cell>
          <cell r="R163">
            <v>0</v>
          </cell>
        </row>
        <row r="164">
          <cell r="B164" t="str">
            <v>risriv</v>
          </cell>
          <cell r="R164">
            <v>-1545770</v>
          </cell>
        </row>
        <row r="165">
          <cell r="B165">
            <v>0</v>
          </cell>
          <cell r="R165">
            <v>-1545770</v>
          </cell>
        </row>
        <row r="166">
          <cell r="B166">
            <v>0</v>
          </cell>
          <cell r="R166">
            <v>0</v>
          </cell>
        </row>
        <row r="167">
          <cell r="B167" t="str">
            <v>utes</v>
          </cell>
          <cell r="R167">
            <v>0</v>
          </cell>
        </row>
        <row r="168">
          <cell r="B168" t="str">
            <v>utpn</v>
          </cell>
          <cell r="R168">
            <v>-3376164.79</v>
          </cell>
        </row>
        <row r="169">
          <cell r="B169">
            <v>0</v>
          </cell>
          <cell r="R169">
            <v>-1874657.05</v>
          </cell>
        </row>
        <row r="170">
          <cell r="B170">
            <v>0</v>
          </cell>
          <cell r="R170">
            <v>0</v>
          </cell>
        </row>
        <row r="171">
          <cell r="B171">
            <v>0</v>
          </cell>
          <cell r="R171">
            <v>-4716528.7</v>
          </cell>
        </row>
        <row r="172">
          <cell r="B172">
            <v>0</v>
          </cell>
          <cell r="R172">
            <v>0</v>
          </cell>
        </row>
        <row r="173">
          <cell r="B173" t="str">
            <v>capsoc</v>
          </cell>
          <cell r="R173">
            <v>-8291111</v>
          </cell>
        </row>
        <row r="174">
          <cell r="B174">
            <v>0</v>
          </cell>
          <cell r="R174">
            <v>-8291111</v>
          </cell>
        </row>
        <row r="175">
          <cell r="B175">
            <v>0</v>
          </cell>
          <cell r="R175">
            <v>0</v>
          </cell>
        </row>
        <row r="176">
          <cell r="B176">
            <v>0</v>
          </cell>
          <cell r="R176">
            <v>-8291111</v>
          </cell>
        </row>
        <row r="177">
          <cell r="B177">
            <v>0</v>
          </cell>
          <cell r="R177">
            <v>0</v>
          </cell>
        </row>
        <row r="178">
          <cell r="B178" t="str">
            <v>cii</v>
          </cell>
          <cell r="R178">
            <v>-1177760.04</v>
          </cell>
        </row>
        <row r="179">
          <cell r="B179" t="str">
            <v>cs</v>
          </cell>
          <cell r="R179">
            <v>-17903504.469999999</v>
          </cell>
        </row>
        <row r="180">
          <cell r="B180" t="str">
            <v>db</v>
          </cell>
          <cell r="R180">
            <v>-928526.53</v>
          </cell>
        </row>
        <row r="181">
          <cell r="B181" t="str">
            <v>cl</v>
          </cell>
          <cell r="R181">
            <v>-11600</v>
          </cell>
        </row>
        <row r="182">
          <cell r="B182" t="str">
            <v>aimm</v>
          </cell>
          <cell r="R182">
            <v>-148938.32999999999</v>
          </cell>
        </row>
        <row r="183">
          <cell r="B183" t="str">
            <v>av</v>
          </cell>
          <cell r="R183">
            <v>-33398855.620000001</v>
          </cell>
        </row>
        <row r="184">
          <cell r="B184" t="str">
            <v>cii</v>
          </cell>
          <cell r="R184">
            <v>-205873.75</v>
          </cell>
        </row>
        <row r="185">
          <cell r="B185" t="str">
            <v>aimm</v>
          </cell>
          <cell r="R185">
            <v>-469623.69</v>
          </cell>
        </row>
        <row r="186">
          <cell r="B186" t="str">
            <v>aimm</v>
          </cell>
          <cell r="R186">
            <v>-30980.66</v>
          </cell>
        </row>
        <row r="187">
          <cell r="B187">
            <v>0</v>
          </cell>
          <cell r="R187">
            <v>-54275663.090000004</v>
          </cell>
        </row>
        <row r="188">
          <cell r="B188">
            <v>0</v>
          </cell>
          <cell r="R188">
            <v>-54275663.090000004</v>
          </cell>
        </row>
        <row r="189">
          <cell r="B189">
            <v>0</v>
          </cell>
          <cell r="R189">
            <v>0</v>
          </cell>
        </row>
        <row r="190">
          <cell r="B190" t="str">
            <v>terr</v>
          </cell>
          <cell r="R190">
            <v>-7345029.4299999997</v>
          </cell>
        </row>
        <row r="191">
          <cell r="B191">
            <v>0</v>
          </cell>
          <cell r="R191">
            <v>-7345029.4299999997</v>
          </cell>
        </row>
        <row r="192">
          <cell r="B192" t="str">
            <v>impmacc</v>
          </cell>
          <cell r="R192">
            <v>-1799069.86</v>
          </cell>
        </row>
        <row r="193">
          <cell r="B193">
            <v>0</v>
          </cell>
          <cell r="R193">
            <v>-1799069.86</v>
          </cell>
        </row>
        <row r="194">
          <cell r="B194" t="str">
            <v>impmacc</v>
          </cell>
          <cell r="R194">
            <v>-23357660.870000001</v>
          </cell>
        </row>
        <row r="195">
          <cell r="B195">
            <v>0</v>
          </cell>
          <cell r="R195">
            <v>-23357660.870000001</v>
          </cell>
        </row>
        <row r="196">
          <cell r="B196" t="str">
            <v>attind</v>
          </cell>
          <cell r="R196">
            <v>-33794811.75</v>
          </cell>
        </row>
        <row r="197">
          <cell r="B197">
            <v>0</v>
          </cell>
          <cell r="R197">
            <v>-33590717.689999998</v>
          </cell>
        </row>
        <row r="198">
          <cell r="B198" t="str">
            <v>altribeni</v>
          </cell>
          <cell r="R198">
            <v>-62550.37</v>
          </cell>
        </row>
        <row r="199">
          <cell r="B199">
            <v>0</v>
          </cell>
          <cell r="R199">
            <v>-62550.37</v>
          </cell>
        </row>
        <row r="200">
          <cell r="B200" t="str">
            <v>altribeni</v>
          </cell>
          <cell r="R200">
            <v>-335137.77</v>
          </cell>
        </row>
        <row r="201">
          <cell r="B201" t="str">
            <v>altribeni</v>
          </cell>
          <cell r="R201">
            <v>-1678288.95</v>
          </cell>
        </row>
        <row r="202">
          <cell r="B202">
            <v>0</v>
          </cell>
          <cell r="R202">
            <v>-2013426.72</v>
          </cell>
        </row>
        <row r="203">
          <cell r="B203" t="str">
            <v>altribeni</v>
          </cell>
          <cell r="R203">
            <v>-1400.37</v>
          </cell>
        </row>
        <row r="204">
          <cell r="B204">
            <v>0</v>
          </cell>
          <cell r="R204">
            <v>-1400.37</v>
          </cell>
        </row>
        <row r="205">
          <cell r="B205">
            <v>0</v>
          </cell>
          <cell r="R205">
            <v>-68169855.310000002</v>
          </cell>
        </row>
        <row r="206">
          <cell r="B206">
            <v>0</v>
          </cell>
          <cell r="R206">
            <v>0</v>
          </cell>
        </row>
        <row r="207">
          <cell r="B207">
            <v>0</v>
          </cell>
          <cell r="R207">
            <v>-122445518.40000001</v>
          </cell>
        </row>
        <row r="208">
          <cell r="B208">
            <v>0</v>
          </cell>
          <cell r="R208">
            <v>0</v>
          </cell>
        </row>
        <row r="209">
          <cell r="B209" t="str">
            <v>impdiff</v>
          </cell>
          <cell r="R209">
            <v>-5706.72</v>
          </cell>
        </row>
        <row r="210">
          <cell r="B210">
            <v>0</v>
          </cell>
          <cell r="R210">
            <v>-5706.72</v>
          </cell>
        </row>
        <row r="211">
          <cell r="B211">
            <v>0</v>
          </cell>
          <cell r="R211">
            <v>0</v>
          </cell>
        </row>
        <row r="212">
          <cell r="B212" t="str">
            <v>altrifond</v>
          </cell>
          <cell r="R212">
            <v>-60744.51</v>
          </cell>
        </row>
        <row r="213">
          <cell r="B213">
            <v>0</v>
          </cell>
          <cell r="R213">
            <v>-60744.51</v>
          </cell>
        </row>
        <row r="214">
          <cell r="B214">
            <v>0</v>
          </cell>
          <cell r="R214">
            <v>0</v>
          </cell>
        </row>
        <row r="215">
          <cell r="B215" t="str">
            <v>f.do obsmag</v>
          </cell>
          <cell r="R215">
            <v>-1157102.67</v>
          </cell>
        </row>
        <row r="216">
          <cell r="B216" t="str">
            <v>clienti</v>
          </cell>
          <cell r="R216">
            <v>-194867.16</v>
          </cell>
        </row>
        <row r="217">
          <cell r="B217">
            <v>0</v>
          </cell>
          <cell r="R217">
            <v>-1351969.83</v>
          </cell>
        </row>
        <row r="218">
          <cell r="B218">
            <v>0</v>
          </cell>
          <cell r="R218">
            <v>0</v>
          </cell>
        </row>
        <row r="219">
          <cell r="B219">
            <v>0</v>
          </cell>
          <cell r="R219">
            <v>-1418421.06</v>
          </cell>
        </row>
        <row r="220">
          <cell r="B220">
            <v>0</v>
          </cell>
          <cell r="R220">
            <v>0</v>
          </cell>
        </row>
        <row r="221">
          <cell r="B221" t="str">
            <v>TFR</v>
          </cell>
          <cell r="R221">
            <v>-618882.87</v>
          </cell>
        </row>
        <row r="222">
          <cell r="B222" t="str">
            <v>TFR</v>
          </cell>
          <cell r="R222">
            <v>10389.52</v>
          </cell>
        </row>
        <row r="223">
          <cell r="B223">
            <v>0</v>
          </cell>
          <cell r="R223">
            <v>-608493.35</v>
          </cell>
        </row>
        <row r="224">
          <cell r="B224">
            <v>0</v>
          </cell>
          <cell r="R224">
            <v>0</v>
          </cell>
        </row>
        <row r="225">
          <cell r="B225">
            <v>0</v>
          </cell>
          <cell r="R225">
            <v>-608493.35</v>
          </cell>
        </row>
        <row r="226">
          <cell r="B226">
            <v>0</v>
          </cell>
          <cell r="R226">
            <v>0</v>
          </cell>
        </row>
        <row r="227">
          <cell r="B227" t="str">
            <v>clienti</v>
          </cell>
          <cell r="R227">
            <v>0</v>
          </cell>
        </row>
        <row r="228">
          <cell r="B228" t="str">
            <v>daltrib</v>
          </cell>
          <cell r="R228">
            <v>0</v>
          </cell>
        </row>
        <row r="229">
          <cell r="B229" t="str">
            <v>daltrib</v>
          </cell>
          <cell r="R229">
            <v>-339919.12</v>
          </cell>
        </row>
        <row r="230">
          <cell r="B230" t="str">
            <v>daltrib</v>
          </cell>
          <cell r="R230">
            <v>-276029.14</v>
          </cell>
        </row>
        <row r="231">
          <cell r="B231" t="str">
            <v>daltrib</v>
          </cell>
          <cell r="R231">
            <v>-1057.1600000000001</v>
          </cell>
        </row>
        <row r="232">
          <cell r="B232" t="str">
            <v>daltrib</v>
          </cell>
          <cell r="R232">
            <v>-3204.7</v>
          </cell>
        </row>
        <row r="233">
          <cell r="B233" t="str">
            <v>daltrib</v>
          </cell>
          <cell r="R233">
            <v>-2345.42</v>
          </cell>
        </row>
        <row r="234">
          <cell r="B234" t="str">
            <v>daltrib</v>
          </cell>
          <cell r="R234">
            <v>-83199.070000000007</v>
          </cell>
        </row>
        <row r="235">
          <cell r="B235" t="str">
            <v>daltrib</v>
          </cell>
          <cell r="R235">
            <v>-470.21</v>
          </cell>
        </row>
        <row r="236">
          <cell r="B236" t="str">
            <v>daltrib</v>
          </cell>
          <cell r="R236">
            <v>-2301</v>
          </cell>
        </row>
        <row r="237">
          <cell r="B237" t="str">
            <v>daltrib</v>
          </cell>
          <cell r="R237">
            <v>0</v>
          </cell>
        </row>
        <row r="238">
          <cell r="B238" t="str">
            <v>daltrib</v>
          </cell>
          <cell r="R238">
            <v>-898.54</v>
          </cell>
        </row>
        <row r="239">
          <cell r="B239" t="str">
            <v>daltrib</v>
          </cell>
          <cell r="R239">
            <v>-519.41999999999996</v>
          </cell>
        </row>
        <row r="240">
          <cell r="B240" t="str">
            <v>daltrib</v>
          </cell>
          <cell r="R240">
            <v>-1570.83</v>
          </cell>
        </row>
        <row r="241">
          <cell r="B241" t="str">
            <v>daltrib</v>
          </cell>
          <cell r="R241">
            <v>-1794.47</v>
          </cell>
        </row>
        <row r="242">
          <cell r="B242" t="str">
            <v>daltrib</v>
          </cell>
          <cell r="R242">
            <v>-1187.3399999999999</v>
          </cell>
        </row>
        <row r="243">
          <cell r="B243" t="str">
            <v>daltrib</v>
          </cell>
          <cell r="R243">
            <v>-732.78</v>
          </cell>
        </row>
        <row r="244">
          <cell r="B244" t="str">
            <v>daltrib</v>
          </cell>
          <cell r="R244">
            <v>-969.69</v>
          </cell>
        </row>
        <row r="245">
          <cell r="B245" t="str">
            <v>forn</v>
          </cell>
          <cell r="R245">
            <v>-923814.23</v>
          </cell>
        </row>
        <row r="246">
          <cell r="B246" t="str">
            <v>forn</v>
          </cell>
          <cell r="R246">
            <v>-165662.34</v>
          </cell>
        </row>
        <row r="247">
          <cell r="B247" t="str">
            <v>forn</v>
          </cell>
          <cell r="R247">
            <v>-888143.76</v>
          </cell>
        </row>
        <row r="248">
          <cell r="B248" t="str">
            <v>forn</v>
          </cell>
          <cell r="R248">
            <v>0</v>
          </cell>
        </row>
        <row r="249">
          <cell r="B249" t="str">
            <v>2b</v>
          </cell>
          <cell r="R249">
            <v>0</v>
          </cell>
        </row>
        <row r="250">
          <cell r="B250" t="str">
            <v>forn</v>
          </cell>
          <cell r="R250">
            <v>-157.54</v>
          </cell>
        </row>
        <row r="251">
          <cell r="B251">
            <v>0</v>
          </cell>
          <cell r="R251">
            <v>-2993976.76</v>
          </cell>
        </row>
        <row r="252">
          <cell r="B252">
            <v>0</v>
          </cell>
          <cell r="R252">
            <v>0</v>
          </cell>
        </row>
        <row r="253">
          <cell r="B253" t="str">
            <v>bml</v>
          </cell>
          <cell r="R253">
            <v>-1818192.89</v>
          </cell>
        </row>
        <row r="254">
          <cell r="B254" t="str">
            <v>bml</v>
          </cell>
          <cell r="R254">
            <v>0</v>
          </cell>
        </row>
        <row r="255">
          <cell r="B255" t="str">
            <v>bml</v>
          </cell>
          <cell r="R255">
            <v>-2500000</v>
          </cell>
        </row>
        <row r="256">
          <cell r="B256" t="str">
            <v>bml</v>
          </cell>
          <cell r="R256">
            <v>22253.13</v>
          </cell>
        </row>
        <row r="257">
          <cell r="B257" t="str">
            <v>bml</v>
          </cell>
          <cell r="R257">
            <v>-7259259.2999999998</v>
          </cell>
        </row>
        <row r="258">
          <cell r="B258" t="str">
            <v>bml</v>
          </cell>
          <cell r="R258">
            <v>88195.24</v>
          </cell>
        </row>
        <row r="259">
          <cell r="B259" t="str">
            <v>bml</v>
          </cell>
          <cell r="R259">
            <v>-375000</v>
          </cell>
        </row>
        <row r="260">
          <cell r="B260" t="str">
            <v>bml</v>
          </cell>
          <cell r="R260">
            <v>-395332.74</v>
          </cell>
        </row>
        <row r="261">
          <cell r="B261">
            <v>0</v>
          </cell>
          <cell r="R261">
            <v>-12237336.560000001</v>
          </cell>
        </row>
        <row r="262">
          <cell r="B262">
            <v>0</v>
          </cell>
          <cell r="R262">
            <v>0</v>
          </cell>
        </row>
        <row r="263">
          <cell r="B263" t="str">
            <v>displiq</v>
          </cell>
          <cell r="R263">
            <v>204295.74</v>
          </cell>
        </row>
        <row r="264">
          <cell r="B264" t="str">
            <v>displiq</v>
          </cell>
          <cell r="R264">
            <v>457387.36</v>
          </cell>
        </row>
        <row r="265">
          <cell r="B265" t="str">
            <v>displiq</v>
          </cell>
          <cell r="R265">
            <v>6361.9</v>
          </cell>
        </row>
        <row r="266">
          <cell r="B266" t="str">
            <v>displiq</v>
          </cell>
          <cell r="R266">
            <v>41.95</v>
          </cell>
        </row>
        <row r="267">
          <cell r="B267" t="str">
            <v>displiq</v>
          </cell>
          <cell r="R267">
            <v>446196.01</v>
          </cell>
        </row>
        <row r="268">
          <cell r="B268" t="str">
            <v>displiq</v>
          </cell>
          <cell r="R268">
            <v>419987.47</v>
          </cell>
        </row>
        <row r="269">
          <cell r="B269" t="str">
            <v>displiq</v>
          </cell>
          <cell r="R269">
            <v>35250.35</v>
          </cell>
        </row>
        <row r="270">
          <cell r="B270" t="str">
            <v>displiq</v>
          </cell>
          <cell r="R270">
            <v>1165383.1200000001</v>
          </cell>
        </row>
        <row r="271">
          <cell r="B271" t="str">
            <v>displiq</v>
          </cell>
          <cell r="R271">
            <v>1197.52</v>
          </cell>
        </row>
        <row r="272">
          <cell r="B272" t="str">
            <v>displiq</v>
          </cell>
          <cell r="R272">
            <v>380165.68</v>
          </cell>
        </row>
        <row r="273">
          <cell r="B273">
            <v>0</v>
          </cell>
          <cell r="R273">
            <v>3116267.1</v>
          </cell>
        </row>
        <row r="274">
          <cell r="B274">
            <v>0</v>
          </cell>
          <cell r="R274">
            <v>0</v>
          </cell>
        </row>
        <row r="275">
          <cell r="B275" t="str">
            <v>bbt</v>
          </cell>
          <cell r="R275">
            <v>-2500000</v>
          </cell>
        </row>
        <row r="276">
          <cell r="B276" t="str">
            <v>bbt</v>
          </cell>
          <cell r="R276">
            <v>-497223.05</v>
          </cell>
        </row>
        <row r="277">
          <cell r="B277" t="str">
            <v>bbt</v>
          </cell>
          <cell r="R277">
            <v>-971399.79</v>
          </cell>
        </row>
        <row r="278">
          <cell r="B278" t="str">
            <v>bbt</v>
          </cell>
          <cell r="R278">
            <v>-3947208.73</v>
          </cell>
        </row>
        <row r="279">
          <cell r="B279" t="str">
            <v>bbt</v>
          </cell>
          <cell r="R279">
            <v>-481761.89</v>
          </cell>
        </row>
        <row r="280">
          <cell r="B280" t="str">
            <v>bbt</v>
          </cell>
          <cell r="R280">
            <v>-1000000</v>
          </cell>
        </row>
        <row r="281">
          <cell r="B281" t="str">
            <v>bbt</v>
          </cell>
          <cell r="R281">
            <v>-1993258.88</v>
          </cell>
        </row>
        <row r="282">
          <cell r="B282" t="str">
            <v>bbt</v>
          </cell>
          <cell r="R282">
            <v>-248949.28</v>
          </cell>
        </row>
        <row r="283">
          <cell r="B283">
            <v>0</v>
          </cell>
          <cell r="R283">
            <v>-11639801.619999999</v>
          </cell>
        </row>
        <row r="284">
          <cell r="B284">
            <v>0</v>
          </cell>
          <cell r="R284">
            <v>0</v>
          </cell>
        </row>
        <row r="285">
          <cell r="B285" t="str">
            <v>debsociml</v>
          </cell>
          <cell r="R285">
            <v>-3000000</v>
          </cell>
        </row>
        <row r="286">
          <cell r="B286">
            <v>0</v>
          </cell>
          <cell r="R286">
            <v>-3000000</v>
          </cell>
        </row>
        <row r="287">
          <cell r="B287">
            <v>0</v>
          </cell>
          <cell r="R287">
            <v>0</v>
          </cell>
        </row>
        <row r="288">
          <cell r="B288" t="str">
            <v>forn</v>
          </cell>
          <cell r="R288">
            <v>-34137748.759999998</v>
          </cell>
        </row>
        <row r="289">
          <cell r="B289">
            <v>0</v>
          </cell>
          <cell r="R289">
            <v>-34137748.759999998</v>
          </cell>
        </row>
        <row r="290">
          <cell r="B290">
            <v>0</v>
          </cell>
          <cell r="R290">
            <v>0</v>
          </cell>
        </row>
        <row r="291">
          <cell r="B291" t="str">
            <v>clienti</v>
          </cell>
          <cell r="R291">
            <v>0</v>
          </cell>
        </row>
        <row r="292">
          <cell r="B292" t="str">
            <v>clienti</v>
          </cell>
          <cell r="R292">
            <v>-60</v>
          </cell>
        </row>
        <row r="293">
          <cell r="B293" t="str">
            <v>clienti</v>
          </cell>
          <cell r="R293">
            <v>3.5</v>
          </cell>
        </row>
        <row r="294">
          <cell r="B294">
            <v>0</v>
          </cell>
          <cell r="R294">
            <v>-56.5</v>
          </cell>
        </row>
        <row r="295">
          <cell r="B295">
            <v>0</v>
          </cell>
          <cell r="R295">
            <v>0</v>
          </cell>
        </row>
        <row r="296">
          <cell r="B296" t="str">
            <v>debtrib</v>
          </cell>
          <cell r="R296">
            <v>-10498.91</v>
          </cell>
        </row>
        <row r="297">
          <cell r="B297" t="str">
            <v>debtrib</v>
          </cell>
          <cell r="R297">
            <v>0</v>
          </cell>
        </row>
        <row r="298">
          <cell r="B298" t="str">
            <v>debtrib</v>
          </cell>
          <cell r="R298">
            <v>-443338</v>
          </cell>
        </row>
        <row r="299">
          <cell r="B299" t="str">
            <v>debtrib</v>
          </cell>
          <cell r="R299">
            <v>-2627183.79</v>
          </cell>
        </row>
        <row r="300">
          <cell r="B300" t="str">
            <v>debtrib</v>
          </cell>
          <cell r="R300">
            <v>-2161861.6</v>
          </cell>
        </row>
        <row r="301">
          <cell r="B301" t="str">
            <v>debtrib</v>
          </cell>
          <cell r="R301">
            <v>-135513.26999999999</v>
          </cell>
        </row>
        <row r="302">
          <cell r="B302" t="str">
            <v>debtrib</v>
          </cell>
          <cell r="R302">
            <v>-2986.17</v>
          </cell>
        </row>
        <row r="303">
          <cell r="B303">
            <v>0</v>
          </cell>
          <cell r="R303">
            <v>-5381381.7400000002</v>
          </cell>
        </row>
        <row r="304">
          <cell r="B304">
            <v>0</v>
          </cell>
          <cell r="R304">
            <v>0</v>
          </cell>
        </row>
        <row r="305">
          <cell r="B305" t="str">
            <v>dprev</v>
          </cell>
          <cell r="R305">
            <v>-216098.89</v>
          </cell>
        </row>
        <row r="306">
          <cell r="B306" t="str">
            <v>dprev</v>
          </cell>
          <cell r="R306">
            <v>-691936.34</v>
          </cell>
        </row>
        <row r="307">
          <cell r="B307" t="str">
            <v>dprev</v>
          </cell>
          <cell r="R307">
            <v>-10904.33</v>
          </cell>
        </row>
        <row r="308">
          <cell r="B308" t="str">
            <v>dprev</v>
          </cell>
          <cell r="R308">
            <v>-825</v>
          </cell>
        </row>
        <row r="309">
          <cell r="B309" t="str">
            <v>dprev</v>
          </cell>
          <cell r="R309">
            <v>21216.5</v>
          </cell>
        </row>
        <row r="310">
          <cell r="B310" t="str">
            <v>dprev</v>
          </cell>
          <cell r="R310">
            <v>55207.87</v>
          </cell>
        </row>
        <row r="311">
          <cell r="B311" t="str">
            <v>dprev</v>
          </cell>
          <cell r="R311">
            <v>-319.26</v>
          </cell>
        </row>
        <row r="312">
          <cell r="B312">
            <v>0</v>
          </cell>
          <cell r="R312">
            <v>-843659.45</v>
          </cell>
        </row>
        <row r="313">
          <cell r="B313">
            <v>0</v>
          </cell>
          <cell r="R313">
            <v>0</v>
          </cell>
        </row>
        <row r="314">
          <cell r="B314">
            <v>0</v>
          </cell>
          <cell r="R314">
            <v>-67117694.290000007</v>
          </cell>
        </row>
        <row r="315">
          <cell r="B315">
            <v>0</v>
          </cell>
          <cell r="R315">
            <v>0</v>
          </cell>
        </row>
        <row r="316">
          <cell r="B316" t="str">
            <v>rrpass</v>
          </cell>
          <cell r="R316">
            <v>0</v>
          </cell>
        </row>
        <row r="317">
          <cell r="B317" t="str">
            <v>rrpass</v>
          </cell>
          <cell r="R317">
            <v>-61376.47</v>
          </cell>
        </row>
        <row r="318">
          <cell r="B318" t="str">
            <v>daltrib</v>
          </cell>
          <cell r="R318">
            <v>-135567.73000000001</v>
          </cell>
        </row>
        <row r="319">
          <cell r="B319" t="str">
            <v>daltrib</v>
          </cell>
          <cell r="R319">
            <v>-64293.75</v>
          </cell>
        </row>
        <row r="320">
          <cell r="B320" t="str">
            <v>daltrib</v>
          </cell>
          <cell r="R320">
            <v>-40694.199999999997</v>
          </cell>
        </row>
        <row r="321">
          <cell r="B321" t="str">
            <v>daltrib</v>
          </cell>
          <cell r="R321">
            <v>-19594.689999999999</v>
          </cell>
        </row>
        <row r="322">
          <cell r="B322" t="str">
            <v>daltrib</v>
          </cell>
          <cell r="R322">
            <v>-130922.69</v>
          </cell>
        </row>
        <row r="323">
          <cell r="B323" t="str">
            <v>daltrib</v>
          </cell>
          <cell r="R323">
            <v>-63095.61</v>
          </cell>
        </row>
        <row r="324">
          <cell r="B324" t="str">
            <v>debsociml</v>
          </cell>
          <cell r="R324">
            <v>-183821.92</v>
          </cell>
        </row>
        <row r="325">
          <cell r="B325">
            <v>0</v>
          </cell>
          <cell r="R325">
            <v>-699367.06</v>
          </cell>
        </row>
        <row r="326">
          <cell r="B326">
            <v>0</v>
          </cell>
          <cell r="R326">
            <v>0</v>
          </cell>
        </row>
        <row r="327">
          <cell r="B327">
            <v>0</v>
          </cell>
          <cell r="R327">
            <v>-699367.06</v>
          </cell>
        </row>
        <row r="328">
          <cell r="B328">
            <v>0</v>
          </cell>
          <cell r="R328">
            <v>0</v>
          </cell>
        </row>
        <row r="329">
          <cell r="B329">
            <v>0</v>
          </cell>
          <cell r="R329">
            <v>0</v>
          </cell>
        </row>
        <row r="330">
          <cell r="B330" t="str">
            <v>a1</v>
          </cell>
          <cell r="R330">
            <v>-7855288.2400000002</v>
          </cell>
        </row>
        <row r="331">
          <cell r="B331" t="str">
            <v>a1</v>
          </cell>
          <cell r="R331">
            <v>-315837.46000000002</v>
          </cell>
        </row>
        <row r="332">
          <cell r="B332" t="str">
            <v>a1</v>
          </cell>
          <cell r="R332">
            <v>19082.75</v>
          </cell>
        </row>
        <row r="333">
          <cell r="B333" t="str">
            <v>a1</v>
          </cell>
          <cell r="R333">
            <v>-16951.64</v>
          </cell>
        </row>
        <row r="334">
          <cell r="B334" t="str">
            <v>a1</v>
          </cell>
          <cell r="R334">
            <v>39810.32</v>
          </cell>
        </row>
        <row r="335">
          <cell r="B335" t="str">
            <v>a1</v>
          </cell>
          <cell r="R335">
            <v>-25262023.199999999</v>
          </cell>
        </row>
        <row r="336">
          <cell r="B336" t="str">
            <v>a1</v>
          </cell>
          <cell r="R336">
            <v>-28270868.690000001</v>
          </cell>
        </row>
        <row r="337">
          <cell r="B337" t="str">
            <v>a1</v>
          </cell>
          <cell r="R337">
            <v>84746.04</v>
          </cell>
        </row>
        <row r="338">
          <cell r="B338" t="str">
            <v>a1</v>
          </cell>
          <cell r="R338">
            <v>444652.99</v>
          </cell>
        </row>
        <row r="339">
          <cell r="B339" t="str">
            <v>a1</v>
          </cell>
          <cell r="R339">
            <v>-174042.01</v>
          </cell>
        </row>
        <row r="340">
          <cell r="B340" t="str">
            <v>a1</v>
          </cell>
          <cell r="R340">
            <v>-74295</v>
          </cell>
        </row>
        <row r="341">
          <cell r="B341" t="str">
            <v>a1</v>
          </cell>
          <cell r="R341">
            <v>211945.15</v>
          </cell>
        </row>
        <row r="342">
          <cell r="B342" t="str">
            <v>a1</v>
          </cell>
          <cell r="R342">
            <v>35808.46</v>
          </cell>
        </row>
        <row r="343">
          <cell r="B343" t="str">
            <v>a1</v>
          </cell>
          <cell r="R343">
            <v>765558.09</v>
          </cell>
        </row>
        <row r="344">
          <cell r="B344" t="str">
            <v>a1</v>
          </cell>
          <cell r="R344">
            <v>0</v>
          </cell>
        </row>
        <row r="345">
          <cell r="B345" t="str">
            <v>a1</v>
          </cell>
          <cell r="R345">
            <v>-10032726.84</v>
          </cell>
        </row>
        <row r="346">
          <cell r="B346" t="str">
            <v>a1</v>
          </cell>
          <cell r="R346">
            <v>-1311558.3400000001</v>
          </cell>
        </row>
        <row r="347">
          <cell r="B347" t="str">
            <v>a1</v>
          </cell>
          <cell r="R347">
            <v>-10575.8</v>
          </cell>
        </row>
        <row r="348">
          <cell r="B348" t="str">
            <v>a1</v>
          </cell>
          <cell r="R348">
            <v>74044.259999999995</v>
          </cell>
        </row>
        <row r="349">
          <cell r="B349" t="str">
            <v>a1</v>
          </cell>
          <cell r="R349">
            <v>0</v>
          </cell>
        </row>
        <row r="350">
          <cell r="B350" t="str">
            <v>a1</v>
          </cell>
          <cell r="R350">
            <v>-74815.509999999995</v>
          </cell>
        </row>
        <row r="351">
          <cell r="B351" t="str">
            <v>a1</v>
          </cell>
          <cell r="R351">
            <v>20439.72</v>
          </cell>
        </row>
        <row r="352">
          <cell r="B352">
            <v>0</v>
          </cell>
          <cell r="R352">
            <v>-71702894.950000003</v>
          </cell>
        </row>
        <row r="353">
          <cell r="B353" t="str">
            <v>a1</v>
          </cell>
          <cell r="R353">
            <v>-3631868</v>
          </cell>
        </row>
        <row r="354">
          <cell r="B354" t="str">
            <v>a1</v>
          </cell>
          <cell r="R354">
            <v>0</v>
          </cell>
        </row>
        <row r="355">
          <cell r="B355" t="str">
            <v>a1</v>
          </cell>
          <cell r="R355">
            <v>-497653</v>
          </cell>
        </row>
        <row r="356">
          <cell r="B356" t="str">
            <v>a1</v>
          </cell>
          <cell r="R356">
            <v>54290</v>
          </cell>
        </row>
        <row r="357">
          <cell r="B357" t="str">
            <v>a1</v>
          </cell>
          <cell r="R357">
            <v>-198491</v>
          </cell>
        </row>
        <row r="358">
          <cell r="B358" t="str">
            <v>a1</v>
          </cell>
          <cell r="R358">
            <v>-2291086.73</v>
          </cell>
        </row>
        <row r="359">
          <cell r="B359" t="str">
            <v>a1</v>
          </cell>
          <cell r="R359">
            <v>-492450</v>
          </cell>
        </row>
        <row r="360">
          <cell r="B360">
            <v>0</v>
          </cell>
          <cell r="R360">
            <v>-4875658.7300000004</v>
          </cell>
        </row>
        <row r="361">
          <cell r="B361" t="str">
            <v>b11</v>
          </cell>
          <cell r="R361">
            <v>-6422.161768652848</v>
          </cell>
        </row>
        <row r="362">
          <cell r="B362" t="str">
            <v>b11</v>
          </cell>
          <cell r="R362">
            <v>-587101.11106698401</v>
          </cell>
        </row>
        <row r="363">
          <cell r="B363" t="str">
            <v>b11</v>
          </cell>
          <cell r="R363">
            <v>-588360.76302982285</v>
          </cell>
        </row>
        <row r="364">
          <cell r="B364" t="str">
            <v>b11</v>
          </cell>
          <cell r="R364">
            <v>63195.479283748951</v>
          </cell>
        </row>
        <row r="365">
          <cell r="B365" t="str">
            <v>b11</v>
          </cell>
          <cell r="R365">
            <v>-105980.79404212337</v>
          </cell>
        </row>
        <row r="366">
          <cell r="B366" t="str">
            <v>b11</v>
          </cell>
          <cell r="R366">
            <v>927600.9</v>
          </cell>
        </row>
        <row r="367">
          <cell r="B367" t="str">
            <v>b11</v>
          </cell>
          <cell r="R367">
            <v>-228349.60000000003</v>
          </cell>
        </row>
        <row r="368">
          <cell r="B368" t="str">
            <v>b11</v>
          </cell>
          <cell r="R368">
            <v>0</v>
          </cell>
        </row>
        <row r="369">
          <cell r="B369" t="str">
            <v>a2</v>
          </cell>
          <cell r="R369">
            <v>-758130.74807636719</v>
          </cell>
        </row>
        <row r="370">
          <cell r="B370">
            <v>0</v>
          </cell>
          <cell r="R370">
            <v>0</v>
          </cell>
        </row>
        <row r="371">
          <cell r="B371" t="str">
            <v>b11</v>
          </cell>
          <cell r="R371">
            <v>0</v>
          </cell>
        </row>
        <row r="372">
          <cell r="B372" t="str">
            <v>b11</v>
          </cell>
          <cell r="R372">
            <v>0</v>
          </cell>
        </row>
        <row r="373">
          <cell r="B373" t="str">
            <v>b11</v>
          </cell>
          <cell r="R373">
            <v>0</v>
          </cell>
        </row>
        <row r="374">
          <cell r="B374" t="str">
            <v>b11</v>
          </cell>
          <cell r="R374">
            <v>0</v>
          </cell>
        </row>
        <row r="375">
          <cell r="B375" t="str">
            <v>b11</v>
          </cell>
          <cell r="R375">
            <v>0</v>
          </cell>
        </row>
        <row r="376">
          <cell r="B376" t="str">
            <v>b11</v>
          </cell>
          <cell r="R376">
            <v>0</v>
          </cell>
        </row>
        <row r="377">
          <cell r="B377" t="str">
            <v>b11</v>
          </cell>
          <cell r="R377">
            <v>0</v>
          </cell>
        </row>
        <row r="378">
          <cell r="B378" t="str">
            <v>b11</v>
          </cell>
          <cell r="R378">
            <v>0</v>
          </cell>
        </row>
        <row r="379">
          <cell r="B379">
            <v>0</v>
          </cell>
          <cell r="R379">
            <v>0</v>
          </cell>
        </row>
        <row r="380">
          <cell r="B380" t="str">
            <v>a4</v>
          </cell>
          <cell r="R380">
            <v>-1823672.2942661578</v>
          </cell>
        </row>
        <row r="381">
          <cell r="B381">
            <v>0</v>
          </cell>
          <cell r="R381">
            <v>0</v>
          </cell>
        </row>
        <row r="382">
          <cell r="B382" t="str">
            <v>0301805010 Util. Fondo obsolescenza magazzino</v>
          </cell>
          <cell r="R382">
            <v>0</v>
          </cell>
        </row>
        <row r="383">
          <cell r="B383">
            <v>0</v>
          </cell>
          <cell r="R383">
            <v>0</v>
          </cell>
        </row>
        <row r="384">
          <cell r="B384" t="str">
            <v>c17bis</v>
          </cell>
          <cell r="R384">
            <v>-232466.59</v>
          </cell>
        </row>
        <row r="385">
          <cell r="B385" t="str">
            <v>a5</v>
          </cell>
          <cell r="R385">
            <v>-1934</v>
          </cell>
        </row>
        <row r="386">
          <cell r="B386" t="str">
            <v>a5</v>
          </cell>
          <cell r="R386">
            <v>-1857909.4</v>
          </cell>
        </row>
        <row r="387">
          <cell r="B387" t="str">
            <v>a5</v>
          </cell>
          <cell r="R387">
            <v>-100</v>
          </cell>
        </row>
        <row r="388">
          <cell r="B388">
            <v>0</v>
          </cell>
          <cell r="R388">
            <v>-1961529.99</v>
          </cell>
        </row>
        <row r="389">
          <cell r="B389" t="str">
            <v>a5</v>
          </cell>
          <cell r="R389">
            <v>-34687.440000000002</v>
          </cell>
        </row>
        <row r="390">
          <cell r="B390" t="str">
            <v>a5</v>
          </cell>
          <cell r="R390">
            <v>-3.33</v>
          </cell>
        </row>
        <row r="391">
          <cell r="B391" t="str">
            <v>a5</v>
          </cell>
          <cell r="R391">
            <v>-1374.53</v>
          </cell>
        </row>
        <row r="392">
          <cell r="B392">
            <v>0</v>
          </cell>
          <cell r="R392">
            <v>-36065.300000000003</v>
          </cell>
        </row>
        <row r="393">
          <cell r="B393" t="str">
            <v>cd</v>
          </cell>
          <cell r="R393">
            <v>-3131454</v>
          </cell>
        </row>
        <row r="394">
          <cell r="B394">
            <v>0</v>
          </cell>
          <cell r="R394">
            <v>-3131454</v>
          </cell>
        </row>
        <row r="395">
          <cell r="B395" t="str">
            <v>onfin</v>
          </cell>
          <cell r="R395">
            <v>-471.12</v>
          </cell>
        </row>
        <row r="396">
          <cell r="B396">
            <v>0</v>
          </cell>
          <cell r="R396">
            <v>-471.12</v>
          </cell>
        </row>
        <row r="397">
          <cell r="B397">
            <v>0</v>
          </cell>
          <cell r="R397">
            <v>-82941039.882325843</v>
          </cell>
        </row>
        <row r="398">
          <cell r="B398">
            <v>0</v>
          </cell>
          <cell r="R398">
            <v>0</v>
          </cell>
        </row>
        <row r="399">
          <cell r="B399">
            <v>0</v>
          </cell>
          <cell r="R399">
            <v>-82941039.882325843</v>
          </cell>
        </row>
        <row r="400">
          <cell r="B400">
            <v>0</v>
          </cell>
          <cell r="R400">
            <v>0</v>
          </cell>
        </row>
        <row r="401">
          <cell r="B401" t="str">
            <v>b6</v>
          </cell>
          <cell r="R401">
            <v>0</v>
          </cell>
        </row>
        <row r="402">
          <cell r="B402" t="str">
            <v>b6</v>
          </cell>
          <cell r="R402">
            <v>1573494.26</v>
          </cell>
        </row>
        <row r="403">
          <cell r="B403" t="str">
            <v>b6</v>
          </cell>
          <cell r="R403">
            <v>847722.53</v>
          </cell>
        </row>
        <row r="404">
          <cell r="B404" t="str">
            <v>b6</v>
          </cell>
          <cell r="R404">
            <v>293743.18</v>
          </cell>
        </row>
        <row r="405">
          <cell r="B405" t="str">
            <v>b6</v>
          </cell>
          <cell r="R405">
            <v>6540.48</v>
          </cell>
        </row>
        <row r="406">
          <cell r="B406">
            <v>0</v>
          </cell>
          <cell r="R406">
            <v>2721500.45</v>
          </cell>
        </row>
        <row r="407">
          <cell r="B407" t="str">
            <v>b6</v>
          </cell>
          <cell r="R407">
            <v>27441947.129999999</v>
          </cell>
        </row>
        <row r="408">
          <cell r="B408" t="str">
            <v>b6</v>
          </cell>
          <cell r="R408">
            <v>18668.82</v>
          </cell>
        </row>
        <row r="409">
          <cell r="B409" t="str">
            <v>b6</v>
          </cell>
          <cell r="R409">
            <v>0</v>
          </cell>
        </row>
        <row r="410">
          <cell r="B410" t="str">
            <v>b6</v>
          </cell>
          <cell r="R410">
            <v>0</v>
          </cell>
        </row>
        <row r="411">
          <cell r="B411" t="str">
            <v>b6</v>
          </cell>
          <cell r="R411">
            <v>0</v>
          </cell>
        </row>
        <row r="412">
          <cell r="B412" t="str">
            <v>b6</v>
          </cell>
          <cell r="R412">
            <v>2826754.75</v>
          </cell>
        </row>
        <row r="413">
          <cell r="B413" t="str">
            <v>b6</v>
          </cell>
          <cell r="R413">
            <v>567166.36</v>
          </cell>
        </row>
        <row r="414">
          <cell r="B414" t="str">
            <v>b6</v>
          </cell>
          <cell r="R414">
            <v>477582.62</v>
          </cell>
        </row>
        <row r="415">
          <cell r="B415" t="str">
            <v>b6</v>
          </cell>
          <cell r="R415">
            <v>972</v>
          </cell>
        </row>
        <row r="416">
          <cell r="B416">
            <v>0</v>
          </cell>
          <cell r="R416">
            <v>31532344.34</v>
          </cell>
        </row>
        <row r="417">
          <cell r="B417" t="str">
            <v>b6</v>
          </cell>
          <cell r="R417">
            <v>27092829.359999999</v>
          </cell>
        </row>
        <row r="418">
          <cell r="B418" t="str">
            <v>b6</v>
          </cell>
          <cell r="R418">
            <v>0</v>
          </cell>
        </row>
        <row r="419">
          <cell r="B419" t="str">
            <v>b6</v>
          </cell>
          <cell r="R419">
            <v>-1040</v>
          </cell>
        </row>
        <row r="420">
          <cell r="B420">
            <v>0</v>
          </cell>
          <cell r="R420">
            <v>27091789.359999999</v>
          </cell>
        </row>
        <row r="421">
          <cell r="B421" t="str">
            <v>b6</v>
          </cell>
          <cell r="R421">
            <v>20366.240000000002</v>
          </cell>
        </row>
        <row r="422">
          <cell r="B422" t="str">
            <v>b6</v>
          </cell>
          <cell r="R422">
            <v>33887.519999999997</v>
          </cell>
        </row>
        <row r="423">
          <cell r="B423" t="str">
            <v>b6</v>
          </cell>
          <cell r="R423">
            <v>0</v>
          </cell>
        </row>
        <row r="424">
          <cell r="B424">
            <v>0</v>
          </cell>
          <cell r="R424">
            <v>54253.760000000002</v>
          </cell>
        </row>
        <row r="425">
          <cell r="B425" t="str">
            <v>b6</v>
          </cell>
          <cell r="R425">
            <v>0</v>
          </cell>
        </row>
        <row r="426">
          <cell r="B426" t="str">
            <v>b6</v>
          </cell>
          <cell r="R426">
            <v>0</v>
          </cell>
        </row>
        <row r="427">
          <cell r="B427" t="str">
            <v>b6</v>
          </cell>
          <cell r="R427">
            <v>0</v>
          </cell>
        </row>
        <row r="428">
          <cell r="B428" t="str">
            <v>b6</v>
          </cell>
          <cell r="R428">
            <v>0</v>
          </cell>
        </row>
        <row r="429">
          <cell r="B429" t="str">
            <v>b6</v>
          </cell>
          <cell r="R429">
            <v>780</v>
          </cell>
        </row>
        <row r="430">
          <cell r="B430" t="str">
            <v>b6</v>
          </cell>
          <cell r="R430">
            <v>0</v>
          </cell>
        </row>
        <row r="431">
          <cell r="B431" t="str">
            <v>b6</v>
          </cell>
          <cell r="R431">
            <v>0</v>
          </cell>
        </row>
        <row r="432">
          <cell r="B432" t="str">
            <v>b6</v>
          </cell>
          <cell r="R432">
            <v>0</v>
          </cell>
        </row>
        <row r="433">
          <cell r="B433" t="str">
            <v>b6</v>
          </cell>
          <cell r="R433">
            <v>-13.11</v>
          </cell>
        </row>
        <row r="434">
          <cell r="B434">
            <v>0</v>
          </cell>
          <cell r="R434">
            <v>370658.8</v>
          </cell>
        </row>
        <row r="435">
          <cell r="B435" t="str">
            <v>b6</v>
          </cell>
          <cell r="R435">
            <v>0</v>
          </cell>
        </row>
        <row r="436">
          <cell r="B436" t="str">
            <v>b6</v>
          </cell>
          <cell r="R436">
            <v>22.98</v>
          </cell>
        </row>
        <row r="437">
          <cell r="B437" t="str">
            <v>b7</v>
          </cell>
          <cell r="R437">
            <v>0</v>
          </cell>
        </row>
        <row r="438">
          <cell r="B438" t="str">
            <v>b7</v>
          </cell>
          <cell r="R438">
            <v>0</v>
          </cell>
        </row>
        <row r="439">
          <cell r="B439" t="str">
            <v>b7</v>
          </cell>
          <cell r="R439">
            <v>0</v>
          </cell>
        </row>
        <row r="440">
          <cell r="B440" t="str">
            <v>b7</v>
          </cell>
          <cell r="R440">
            <v>0</v>
          </cell>
        </row>
        <row r="441">
          <cell r="B441" t="str">
            <v>b7</v>
          </cell>
          <cell r="R441">
            <v>0</v>
          </cell>
        </row>
        <row r="442">
          <cell r="B442" t="str">
            <v>b7</v>
          </cell>
          <cell r="R442">
            <v>673.73</v>
          </cell>
        </row>
        <row r="443">
          <cell r="B443">
            <v>0</v>
          </cell>
          <cell r="R443">
            <v>81348.88</v>
          </cell>
        </row>
        <row r="444">
          <cell r="B444" t="str">
            <v>b6</v>
          </cell>
          <cell r="R444">
            <v>55513.440000000002</v>
          </cell>
        </row>
        <row r="445">
          <cell r="B445" t="str">
            <v>b6</v>
          </cell>
          <cell r="R445">
            <v>0</v>
          </cell>
        </row>
        <row r="446">
          <cell r="B446" t="str">
            <v>b6</v>
          </cell>
          <cell r="R446">
            <v>12.56</v>
          </cell>
        </row>
        <row r="447">
          <cell r="B447">
            <v>0</v>
          </cell>
          <cell r="R447">
            <v>55526</v>
          </cell>
        </row>
        <row r="448">
          <cell r="B448">
            <v>0</v>
          </cell>
          <cell r="R448">
            <v>61907421.590000004</v>
          </cell>
        </row>
        <row r="449">
          <cell r="B449">
            <v>0</v>
          </cell>
          <cell r="R449">
            <v>0</v>
          </cell>
        </row>
        <row r="450">
          <cell r="B450" t="str">
            <v>b7</v>
          </cell>
          <cell r="R450">
            <v>4148055.61</v>
          </cell>
        </row>
        <row r="451">
          <cell r="B451" t="str">
            <v>b7</v>
          </cell>
          <cell r="R451">
            <v>4950</v>
          </cell>
        </row>
        <row r="452">
          <cell r="B452" t="str">
            <v>b7</v>
          </cell>
          <cell r="R452">
            <v>0</v>
          </cell>
        </row>
        <row r="453">
          <cell r="B453" t="str">
            <v>b7</v>
          </cell>
          <cell r="R453">
            <v>105725.71</v>
          </cell>
        </row>
        <row r="454">
          <cell r="B454" t="str">
            <v>b7</v>
          </cell>
          <cell r="R454">
            <v>248013.23</v>
          </cell>
        </row>
        <row r="455">
          <cell r="B455" t="str">
            <v>b7</v>
          </cell>
          <cell r="R455">
            <v>3931.06</v>
          </cell>
        </row>
        <row r="456">
          <cell r="B456" t="str">
            <v>b7</v>
          </cell>
          <cell r="R456">
            <v>6756.76</v>
          </cell>
        </row>
        <row r="457">
          <cell r="B457" t="str">
            <v>b7</v>
          </cell>
          <cell r="R457">
            <v>4949.84</v>
          </cell>
        </row>
        <row r="458">
          <cell r="B458" t="str">
            <v>b7</v>
          </cell>
          <cell r="R458">
            <v>207782.16</v>
          </cell>
        </row>
        <row r="459">
          <cell r="B459" t="str">
            <v>b7</v>
          </cell>
          <cell r="R459">
            <v>0</v>
          </cell>
        </row>
        <row r="460">
          <cell r="B460" t="str">
            <v>b7</v>
          </cell>
          <cell r="R460">
            <v>3964.3</v>
          </cell>
        </row>
        <row r="461">
          <cell r="B461" t="str">
            <v>b7</v>
          </cell>
          <cell r="R461">
            <v>0</v>
          </cell>
        </row>
        <row r="462">
          <cell r="B462" t="str">
            <v>b7</v>
          </cell>
          <cell r="R462">
            <v>5206.8</v>
          </cell>
        </row>
        <row r="463">
          <cell r="B463" t="str">
            <v>b7</v>
          </cell>
          <cell r="R463">
            <v>0</v>
          </cell>
        </row>
        <row r="464">
          <cell r="B464" t="str">
            <v>b7</v>
          </cell>
          <cell r="R464">
            <v>182086.59</v>
          </cell>
        </row>
        <row r="465">
          <cell r="B465" t="str">
            <v>b7</v>
          </cell>
          <cell r="R465">
            <v>2421480.8199999998</v>
          </cell>
        </row>
        <row r="466">
          <cell r="B466" t="str">
            <v>b7</v>
          </cell>
          <cell r="R466">
            <v>189.48</v>
          </cell>
        </row>
        <row r="467">
          <cell r="B467" t="str">
            <v>b7</v>
          </cell>
          <cell r="R467">
            <v>895</v>
          </cell>
        </row>
        <row r="468">
          <cell r="B468" t="str">
            <v>b7</v>
          </cell>
          <cell r="R468">
            <v>465299.79000000004</v>
          </cell>
        </row>
        <row r="469">
          <cell r="B469" t="str">
            <v>b7</v>
          </cell>
          <cell r="R469">
            <v>799.4</v>
          </cell>
        </row>
        <row r="470">
          <cell r="B470" t="str">
            <v>b7</v>
          </cell>
          <cell r="R470">
            <v>0</v>
          </cell>
        </row>
        <row r="471">
          <cell r="B471" t="str">
            <v>b7</v>
          </cell>
          <cell r="R471">
            <v>323768.88</v>
          </cell>
        </row>
        <row r="472">
          <cell r="B472" t="str">
            <v>b7</v>
          </cell>
          <cell r="R472">
            <v>37375.120000000003</v>
          </cell>
        </row>
        <row r="473">
          <cell r="B473">
            <v>0</v>
          </cell>
          <cell r="R473">
            <v>10095368.23</v>
          </cell>
        </row>
        <row r="474">
          <cell r="B474" t="str">
            <v>b7</v>
          </cell>
          <cell r="R474">
            <v>2080</v>
          </cell>
        </row>
        <row r="475">
          <cell r="B475" t="str">
            <v>b7</v>
          </cell>
          <cell r="R475">
            <v>6052.19</v>
          </cell>
        </row>
        <row r="476">
          <cell r="B476" t="str">
            <v>b7</v>
          </cell>
          <cell r="R476">
            <v>11021.31</v>
          </cell>
        </row>
        <row r="477">
          <cell r="B477" t="str">
            <v>b7</v>
          </cell>
          <cell r="R477">
            <v>17491.57</v>
          </cell>
        </row>
        <row r="478">
          <cell r="B478" t="str">
            <v>b7</v>
          </cell>
          <cell r="R478">
            <v>5038.08</v>
          </cell>
        </row>
        <row r="479">
          <cell r="B479" t="str">
            <v>b7</v>
          </cell>
          <cell r="R479">
            <v>17269.84</v>
          </cell>
        </row>
        <row r="480">
          <cell r="B480" t="str">
            <v>b7</v>
          </cell>
          <cell r="R480">
            <v>1165</v>
          </cell>
        </row>
        <row r="481">
          <cell r="B481" t="str">
            <v>b7</v>
          </cell>
          <cell r="R481">
            <v>7498.67</v>
          </cell>
        </row>
        <row r="482">
          <cell r="B482">
            <v>0</v>
          </cell>
          <cell r="R482">
            <v>67616.66</v>
          </cell>
        </row>
        <row r="483">
          <cell r="B483" t="str">
            <v>b7</v>
          </cell>
          <cell r="R483">
            <v>408.58</v>
          </cell>
        </row>
        <row r="484">
          <cell r="B484" t="str">
            <v>b7</v>
          </cell>
          <cell r="R484">
            <v>11640.85</v>
          </cell>
        </row>
        <row r="485">
          <cell r="B485" t="str">
            <v>b7</v>
          </cell>
          <cell r="R485">
            <v>344437.5</v>
          </cell>
        </row>
        <row r="486">
          <cell r="B486" t="str">
            <v>b7</v>
          </cell>
          <cell r="R486">
            <v>19681.38</v>
          </cell>
        </row>
        <row r="487">
          <cell r="B487" t="str">
            <v>b7</v>
          </cell>
          <cell r="R487">
            <v>159287.5</v>
          </cell>
        </row>
        <row r="488">
          <cell r="B488" t="str">
            <v>b7</v>
          </cell>
          <cell r="R488">
            <v>34984.370000000003</v>
          </cell>
        </row>
        <row r="489">
          <cell r="B489" t="str">
            <v>b7</v>
          </cell>
          <cell r="R489">
            <v>31523.93</v>
          </cell>
        </row>
        <row r="490">
          <cell r="B490">
            <v>0</v>
          </cell>
          <cell r="R490">
            <v>666819.61</v>
          </cell>
        </row>
        <row r="491">
          <cell r="B491" t="str">
            <v>b7</v>
          </cell>
          <cell r="R491">
            <v>11425.94</v>
          </cell>
        </row>
        <row r="492">
          <cell r="B492" t="str">
            <v>b7</v>
          </cell>
          <cell r="R492">
            <v>35743.949999999997</v>
          </cell>
        </row>
        <row r="493">
          <cell r="B493" t="str">
            <v>b7</v>
          </cell>
          <cell r="R493">
            <v>13274.65</v>
          </cell>
        </row>
        <row r="494">
          <cell r="B494" t="str">
            <v>b7</v>
          </cell>
          <cell r="R494">
            <v>62823.11</v>
          </cell>
        </row>
        <row r="495">
          <cell r="B495" t="str">
            <v>b7</v>
          </cell>
          <cell r="R495">
            <v>27224.12</v>
          </cell>
        </row>
        <row r="496">
          <cell r="B496" t="str">
            <v>b7</v>
          </cell>
          <cell r="R496">
            <v>23950.62</v>
          </cell>
        </row>
        <row r="497">
          <cell r="B497" t="str">
            <v>b7</v>
          </cell>
          <cell r="R497">
            <v>11702.32</v>
          </cell>
        </row>
        <row r="498">
          <cell r="B498" t="str">
            <v>b7</v>
          </cell>
          <cell r="R498">
            <v>6820</v>
          </cell>
        </row>
        <row r="499">
          <cell r="B499" t="str">
            <v>b7</v>
          </cell>
          <cell r="R499">
            <v>-4824.5</v>
          </cell>
        </row>
        <row r="500">
          <cell r="B500" t="str">
            <v>b7</v>
          </cell>
          <cell r="R500">
            <v>248951.7</v>
          </cell>
        </row>
        <row r="501">
          <cell r="B501" t="str">
            <v>b7</v>
          </cell>
          <cell r="R501">
            <v>293357.53000000003</v>
          </cell>
        </row>
        <row r="502">
          <cell r="B502" t="str">
            <v>b7</v>
          </cell>
          <cell r="R502">
            <v>666.86</v>
          </cell>
        </row>
        <row r="503">
          <cell r="B503" t="str">
            <v>b7</v>
          </cell>
          <cell r="R503">
            <v>26675.91</v>
          </cell>
        </row>
        <row r="504">
          <cell r="B504">
            <v>0</v>
          </cell>
          <cell r="R504">
            <v>757792.21</v>
          </cell>
        </row>
        <row r="505">
          <cell r="B505" t="str">
            <v>b7</v>
          </cell>
          <cell r="R505">
            <v>5106.96</v>
          </cell>
        </row>
        <row r="506">
          <cell r="B506" t="str">
            <v>b7</v>
          </cell>
          <cell r="R506">
            <v>3457.4</v>
          </cell>
        </row>
        <row r="507">
          <cell r="B507" t="str">
            <v>b7</v>
          </cell>
          <cell r="R507">
            <v>44153.36</v>
          </cell>
        </row>
        <row r="508">
          <cell r="B508" t="str">
            <v>b7</v>
          </cell>
          <cell r="R508">
            <v>86253.530000000028</v>
          </cell>
        </row>
        <row r="509">
          <cell r="B509" t="str">
            <v>b7</v>
          </cell>
          <cell r="R509">
            <v>12379.74</v>
          </cell>
        </row>
        <row r="510">
          <cell r="B510" t="str">
            <v>b7</v>
          </cell>
          <cell r="R510">
            <v>450</v>
          </cell>
        </row>
        <row r="511">
          <cell r="B511" t="str">
            <v>b7</v>
          </cell>
          <cell r="R511">
            <v>57891.34</v>
          </cell>
        </row>
        <row r="512">
          <cell r="B512" t="str">
            <v>b7</v>
          </cell>
          <cell r="R512">
            <v>231.47</v>
          </cell>
        </row>
        <row r="513">
          <cell r="B513" t="str">
            <v>b7</v>
          </cell>
          <cell r="R513">
            <v>132.03</v>
          </cell>
        </row>
        <row r="514">
          <cell r="B514" t="str">
            <v>b7</v>
          </cell>
          <cell r="R514">
            <v>72091.199999999997</v>
          </cell>
        </row>
        <row r="515">
          <cell r="B515" t="str">
            <v>b7</v>
          </cell>
          <cell r="R515">
            <v>52508.56</v>
          </cell>
        </row>
        <row r="516">
          <cell r="B516" t="str">
            <v>b7</v>
          </cell>
          <cell r="R516">
            <v>20667.919999999998</v>
          </cell>
        </row>
        <row r="517">
          <cell r="B517" t="str">
            <v>b7</v>
          </cell>
          <cell r="R517">
            <v>1700</v>
          </cell>
        </row>
        <row r="518">
          <cell r="B518" t="str">
            <v>b7</v>
          </cell>
          <cell r="R518">
            <v>0</v>
          </cell>
        </row>
        <row r="519">
          <cell r="B519" t="str">
            <v>b7</v>
          </cell>
          <cell r="R519">
            <v>23904.33</v>
          </cell>
        </row>
        <row r="520">
          <cell r="B520" t="str">
            <v>b7</v>
          </cell>
          <cell r="R520">
            <v>74458</v>
          </cell>
        </row>
        <row r="521">
          <cell r="B521" t="str">
            <v>b7</v>
          </cell>
          <cell r="R521">
            <v>0</v>
          </cell>
        </row>
        <row r="522">
          <cell r="B522" t="str">
            <v>b7</v>
          </cell>
          <cell r="R522">
            <v>247.48</v>
          </cell>
        </row>
        <row r="523">
          <cell r="B523">
            <v>0</v>
          </cell>
          <cell r="R523">
            <v>733633.32</v>
          </cell>
        </row>
        <row r="524">
          <cell r="B524">
            <v>0</v>
          </cell>
          <cell r="R524">
            <v>12321230.029999999</v>
          </cell>
        </row>
        <row r="525">
          <cell r="B525">
            <v>0</v>
          </cell>
          <cell r="R525">
            <v>0</v>
          </cell>
        </row>
        <row r="526">
          <cell r="B526" t="str">
            <v>b8</v>
          </cell>
          <cell r="R526">
            <v>35181.269999999997</v>
          </cell>
        </row>
        <row r="527">
          <cell r="B527" t="str">
            <v>b8</v>
          </cell>
          <cell r="R527">
            <v>22584</v>
          </cell>
        </row>
        <row r="528">
          <cell r="B528" t="str">
            <v>b8</v>
          </cell>
          <cell r="R528">
            <v>18149.349999999999</v>
          </cell>
        </row>
        <row r="529">
          <cell r="B529" t="str">
            <v>b8</v>
          </cell>
          <cell r="R529">
            <v>72208.09</v>
          </cell>
        </row>
        <row r="530">
          <cell r="B530" t="str">
            <v>b8</v>
          </cell>
          <cell r="R530">
            <v>9913.2199999999993</v>
          </cell>
        </row>
        <row r="531">
          <cell r="B531" t="str">
            <v>b8</v>
          </cell>
          <cell r="R531">
            <v>0</v>
          </cell>
        </row>
        <row r="532">
          <cell r="B532" t="str">
            <v>b8</v>
          </cell>
          <cell r="R532">
            <v>46671.95</v>
          </cell>
        </row>
        <row r="533">
          <cell r="B533" t="str">
            <v>b8</v>
          </cell>
          <cell r="R533">
            <v>12963.96</v>
          </cell>
        </row>
        <row r="534">
          <cell r="B534" t="str">
            <v>b8</v>
          </cell>
          <cell r="R534">
            <v>2148.75</v>
          </cell>
        </row>
        <row r="535">
          <cell r="B535" t="str">
            <v>b8</v>
          </cell>
          <cell r="R535">
            <v>420</v>
          </cell>
        </row>
        <row r="536">
          <cell r="B536" t="str">
            <v>b8</v>
          </cell>
          <cell r="R536">
            <v>58029.86</v>
          </cell>
        </row>
        <row r="537">
          <cell r="B537" t="str">
            <v>b8</v>
          </cell>
          <cell r="R537">
            <v>37940.18</v>
          </cell>
        </row>
        <row r="538">
          <cell r="B538" t="str">
            <v>b8</v>
          </cell>
          <cell r="R538">
            <v>23717.02</v>
          </cell>
        </row>
        <row r="539">
          <cell r="B539" t="str">
            <v>b8</v>
          </cell>
          <cell r="R539">
            <v>-27988.73</v>
          </cell>
        </row>
        <row r="540">
          <cell r="B540" t="str">
            <v>b8</v>
          </cell>
          <cell r="R540">
            <v>8085</v>
          </cell>
        </row>
        <row r="541">
          <cell r="B541" t="str">
            <v>b8</v>
          </cell>
          <cell r="R541">
            <v>0</v>
          </cell>
        </row>
        <row r="542">
          <cell r="B542">
            <v>0</v>
          </cell>
          <cell r="R542">
            <v>320023.92</v>
          </cell>
        </row>
        <row r="543">
          <cell r="B543">
            <v>0</v>
          </cell>
          <cell r="R543">
            <v>320023.92</v>
          </cell>
        </row>
        <row r="544">
          <cell r="B544">
            <v>0</v>
          </cell>
          <cell r="R544">
            <v>0</v>
          </cell>
        </row>
        <row r="545">
          <cell r="B545" t="str">
            <v>b9a</v>
          </cell>
          <cell r="R545">
            <v>1369892.69</v>
          </cell>
        </row>
        <row r="546">
          <cell r="B546" t="str">
            <v>b9a</v>
          </cell>
          <cell r="R546">
            <v>117431.83</v>
          </cell>
        </row>
        <row r="547">
          <cell r="B547" t="str">
            <v>b9a</v>
          </cell>
          <cell r="R547">
            <v>69193.929999999993</v>
          </cell>
        </row>
        <row r="548">
          <cell r="B548" t="str">
            <v>b9a</v>
          </cell>
          <cell r="R548">
            <v>2295.5500000000002</v>
          </cell>
        </row>
        <row r="549">
          <cell r="B549" t="str">
            <v>b9a</v>
          </cell>
          <cell r="R549">
            <v>12236.25</v>
          </cell>
        </row>
        <row r="550">
          <cell r="B550" t="str">
            <v>b9b</v>
          </cell>
          <cell r="R550">
            <v>452012.86</v>
          </cell>
        </row>
        <row r="551">
          <cell r="B551" t="str">
            <v>b9b</v>
          </cell>
          <cell r="R551">
            <v>18390.310000000001</v>
          </cell>
        </row>
        <row r="552">
          <cell r="B552" t="str">
            <v>b9b</v>
          </cell>
          <cell r="R552">
            <v>36161.379999999997</v>
          </cell>
        </row>
        <row r="553">
          <cell r="B553" t="str">
            <v>b9b</v>
          </cell>
          <cell r="R553">
            <v>16848.38</v>
          </cell>
        </row>
        <row r="554">
          <cell r="B554" t="str">
            <v>b9b</v>
          </cell>
          <cell r="R554">
            <v>17978.349999999999</v>
          </cell>
        </row>
        <row r="555">
          <cell r="B555" t="str">
            <v>b9b</v>
          </cell>
          <cell r="R555">
            <v>7241</v>
          </cell>
        </row>
        <row r="556">
          <cell r="B556" t="str">
            <v>b9b</v>
          </cell>
          <cell r="R556">
            <v>737.32</v>
          </cell>
        </row>
        <row r="557">
          <cell r="B557" t="str">
            <v>b9b</v>
          </cell>
          <cell r="R557">
            <v>3954.04</v>
          </cell>
        </row>
        <row r="558">
          <cell r="B558" t="str">
            <v>b9c</v>
          </cell>
          <cell r="R558">
            <v>118595.97</v>
          </cell>
        </row>
        <row r="559">
          <cell r="B559">
            <v>0</v>
          </cell>
          <cell r="R559">
            <v>2342969.86</v>
          </cell>
        </row>
        <row r="560">
          <cell r="B560" t="str">
            <v>b9a</v>
          </cell>
          <cell r="R560">
            <v>5837808.04</v>
          </cell>
        </row>
        <row r="561">
          <cell r="B561" t="str">
            <v>b9a</v>
          </cell>
          <cell r="R561">
            <v>465008.72</v>
          </cell>
        </row>
        <row r="562">
          <cell r="B562" t="str">
            <v>b9a</v>
          </cell>
          <cell r="R562">
            <v>192476.07</v>
          </cell>
        </row>
        <row r="563">
          <cell r="B563" t="str">
            <v>b9a</v>
          </cell>
          <cell r="R563">
            <v>19946.96</v>
          </cell>
        </row>
        <row r="564">
          <cell r="B564" t="str">
            <v>b9a</v>
          </cell>
          <cell r="R564">
            <v>5212.3100000000004</v>
          </cell>
        </row>
        <row r="565">
          <cell r="B565" t="str">
            <v>b9b</v>
          </cell>
          <cell r="R565">
            <v>1645567.52</v>
          </cell>
        </row>
        <row r="566">
          <cell r="B566" t="str">
            <v>b9b</v>
          </cell>
          <cell r="R566">
            <v>48089.11</v>
          </cell>
        </row>
        <row r="567">
          <cell r="B567" t="str">
            <v>b9b</v>
          </cell>
          <cell r="R567">
            <v>36247.78</v>
          </cell>
        </row>
        <row r="568">
          <cell r="B568" t="str">
            <v>b9b</v>
          </cell>
          <cell r="R568">
            <v>19877</v>
          </cell>
        </row>
        <row r="569">
          <cell r="B569" t="str">
            <v>b9b</v>
          </cell>
          <cell r="R569">
            <v>5880.94</v>
          </cell>
        </row>
        <row r="570">
          <cell r="B570" t="str">
            <v>b9b</v>
          </cell>
          <cell r="R570">
            <v>12807.08</v>
          </cell>
        </row>
        <row r="571">
          <cell r="B571" t="str">
            <v>b9c</v>
          </cell>
          <cell r="R571">
            <v>448518.29</v>
          </cell>
        </row>
        <row r="572">
          <cell r="B572" t="str">
            <v>b9b</v>
          </cell>
          <cell r="R572">
            <v>137000.84</v>
          </cell>
        </row>
        <row r="573">
          <cell r="B573" t="str">
            <v>b9b</v>
          </cell>
          <cell r="R573">
            <v>62996.13</v>
          </cell>
        </row>
        <row r="574">
          <cell r="B574">
            <v>0</v>
          </cell>
          <cell r="R574">
            <v>8937436.7899999991</v>
          </cell>
        </row>
        <row r="575">
          <cell r="B575" t="str">
            <v>b9a</v>
          </cell>
          <cell r="R575">
            <v>271718.49</v>
          </cell>
        </row>
        <row r="576">
          <cell r="B576" t="str">
            <v>b9a</v>
          </cell>
          <cell r="R576">
            <v>17516.419999999998</v>
          </cell>
        </row>
        <row r="577">
          <cell r="B577" t="str">
            <v>b9a</v>
          </cell>
          <cell r="R577">
            <v>4398.5600000000004</v>
          </cell>
        </row>
        <row r="578">
          <cell r="B578" t="str">
            <v>b9b</v>
          </cell>
          <cell r="R578">
            <v>77067.34</v>
          </cell>
        </row>
        <row r="579">
          <cell r="B579" t="str">
            <v>b9b</v>
          </cell>
          <cell r="R579">
            <v>16874.47</v>
          </cell>
        </row>
        <row r="580">
          <cell r="B580" t="str">
            <v>b9b</v>
          </cell>
          <cell r="R580">
            <v>7159.99</v>
          </cell>
        </row>
        <row r="581">
          <cell r="B581" t="str">
            <v>b9b</v>
          </cell>
          <cell r="R581">
            <v>81.78</v>
          </cell>
        </row>
        <row r="582">
          <cell r="B582" t="str">
            <v>b9b</v>
          </cell>
          <cell r="R582">
            <v>1154.25</v>
          </cell>
        </row>
        <row r="583">
          <cell r="B583" t="str">
            <v>b9c</v>
          </cell>
          <cell r="R583">
            <v>20670.439999999999</v>
          </cell>
        </row>
        <row r="584">
          <cell r="B584" t="str">
            <v>b9b</v>
          </cell>
          <cell r="R584">
            <v>4714.34</v>
          </cell>
        </row>
        <row r="585">
          <cell r="B585">
            <v>0</v>
          </cell>
          <cell r="R585">
            <v>421356.08</v>
          </cell>
        </row>
        <row r="586">
          <cell r="B586" t="str">
            <v>b9a</v>
          </cell>
          <cell r="R586">
            <v>6897.53</v>
          </cell>
        </row>
        <row r="587">
          <cell r="B587" t="str">
            <v>b9a</v>
          </cell>
          <cell r="R587">
            <v>102667.51</v>
          </cell>
        </row>
        <row r="588">
          <cell r="B588" t="str">
            <v>b9d</v>
          </cell>
          <cell r="R588">
            <v>1104.06</v>
          </cell>
        </row>
        <row r="589">
          <cell r="B589" t="str">
            <v>b9a</v>
          </cell>
          <cell r="R589">
            <v>124808.02</v>
          </cell>
        </row>
        <row r="590">
          <cell r="B590" t="str">
            <v>b9d</v>
          </cell>
          <cell r="R590">
            <v>27999</v>
          </cell>
        </row>
        <row r="591">
          <cell r="B591">
            <v>0</v>
          </cell>
          <cell r="R591">
            <v>263476.12</v>
          </cell>
        </row>
        <row r="592">
          <cell r="B592">
            <v>0</v>
          </cell>
          <cell r="R592">
            <v>11965238.85</v>
          </cell>
        </row>
        <row r="593">
          <cell r="B593">
            <v>0</v>
          </cell>
          <cell r="R593">
            <v>0</v>
          </cell>
        </row>
        <row r="594">
          <cell r="B594" t="str">
            <v>b10a</v>
          </cell>
          <cell r="R594">
            <v>942265.04</v>
          </cell>
        </row>
        <row r="595">
          <cell r="B595" t="str">
            <v>b10a</v>
          </cell>
          <cell r="R595">
            <v>3548.82</v>
          </cell>
        </row>
        <row r="596">
          <cell r="B596" t="str">
            <v>b10a</v>
          </cell>
          <cell r="R596">
            <v>40708.519999999997</v>
          </cell>
        </row>
        <row r="597">
          <cell r="B597" t="str">
            <v>b10a</v>
          </cell>
          <cell r="R597">
            <v>25654.080000000002</v>
          </cell>
        </row>
        <row r="598">
          <cell r="B598">
            <v>0</v>
          </cell>
          <cell r="R598">
            <v>1012176.46</v>
          </cell>
        </row>
        <row r="599">
          <cell r="B599" t="str">
            <v>b10b</v>
          </cell>
          <cell r="R599">
            <v>146810.35</v>
          </cell>
        </row>
        <row r="600">
          <cell r="B600" t="str">
            <v>b10b</v>
          </cell>
          <cell r="R600">
            <v>16559.38</v>
          </cell>
        </row>
        <row r="601">
          <cell r="B601" t="str">
            <v>b10b</v>
          </cell>
          <cell r="R601">
            <v>174849.55</v>
          </cell>
        </row>
        <row r="602">
          <cell r="B602" t="str">
            <v>b10b</v>
          </cell>
          <cell r="R602">
            <v>1470749.53</v>
          </cell>
        </row>
        <row r="603">
          <cell r="B603" t="str">
            <v>b10b</v>
          </cell>
          <cell r="R603">
            <v>0</v>
          </cell>
        </row>
        <row r="604">
          <cell r="B604" t="str">
            <v>b10b</v>
          </cell>
          <cell r="R604">
            <v>2072.5700000000002</v>
          </cell>
        </row>
        <row r="605">
          <cell r="B605" t="str">
            <v>b10b</v>
          </cell>
          <cell r="R605">
            <v>16870.03</v>
          </cell>
        </row>
        <row r="606">
          <cell r="B606">
            <v>0</v>
          </cell>
          <cell r="R606">
            <v>1623817.35</v>
          </cell>
        </row>
        <row r="607">
          <cell r="B607">
            <v>0</v>
          </cell>
          <cell r="R607">
            <v>2635993.81</v>
          </cell>
        </row>
        <row r="608">
          <cell r="B608">
            <v>0</v>
          </cell>
          <cell r="R608">
            <v>0</v>
          </cell>
        </row>
        <row r="609">
          <cell r="B609" t="str">
            <v>b12</v>
          </cell>
          <cell r="R609">
            <v>0</v>
          </cell>
        </row>
        <row r="610">
          <cell r="B610">
            <v>0</v>
          </cell>
          <cell r="R610">
            <v>0</v>
          </cell>
        </row>
        <row r="611">
          <cell r="B611">
            <v>0</v>
          </cell>
          <cell r="R611">
            <v>0</v>
          </cell>
        </row>
        <row r="612">
          <cell r="B612">
            <v>0</v>
          </cell>
          <cell r="R612">
            <v>0</v>
          </cell>
        </row>
        <row r="613">
          <cell r="B613" t="str">
            <v>b14</v>
          </cell>
          <cell r="R613">
            <v>0</v>
          </cell>
        </row>
        <row r="614">
          <cell r="B614" t="str">
            <v>b14</v>
          </cell>
          <cell r="R614">
            <v>25473.06</v>
          </cell>
        </row>
        <row r="615">
          <cell r="B615" t="str">
            <v>b14</v>
          </cell>
          <cell r="R615">
            <v>42818</v>
          </cell>
        </row>
        <row r="616">
          <cell r="B616" t="str">
            <v>onfin</v>
          </cell>
          <cell r="R616">
            <v>2</v>
          </cell>
        </row>
        <row r="617">
          <cell r="B617">
            <v>0</v>
          </cell>
          <cell r="R617">
            <v>68293.06</v>
          </cell>
        </row>
        <row r="618">
          <cell r="B618" t="str">
            <v>c17bis</v>
          </cell>
          <cell r="R618">
            <v>287191.90000000002</v>
          </cell>
        </row>
        <row r="619">
          <cell r="B619" t="str">
            <v>b14</v>
          </cell>
          <cell r="R619">
            <v>33931.14</v>
          </cell>
        </row>
        <row r="620">
          <cell r="B620">
            <v>0</v>
          </cell>
          <cell r="R620">
            <v>321123.03999999998</v>
          </cell>
        </row>
        <row r="621">
          <cell r="B621">
            <v>0</v>
          </cell>
          <cell r="R621">
            <v>389416.1</v>
          </cell>
        </row>
        <row r="622">
          <cell r="B622">
            <v>0</v>
          </cell>
          <cell r="R622">
            <v>0</v>
          </cell>
        </row>
        <row r="623">
          <cell r="B623" t="str">
            <v>onfin</v>
          </cell>
          <cell r="R623">
            <v>123035.05</v>
          </cell>
        </row>
        <row r="624">
          <cell r="B624" t="str">
            <v>onfin</v>
          </cell>
          <cell r="R624">
            <v>-654.89</v>
          </cell>
        </row>
        <row r="625">
          <cell r="B625" t="str">
            <v>onfin</v>
          </cell>
          <cell r="R625">
            <v>25919.040000000001</v>
          </cell>
        </row>
        <row r="626">
          <cell r="B626" t="str">
            <v>onfin</v>
          </cell>
          <cell r="R626">
            <v>86398.24</v>
          </cell>
        </row>
        <row r="627">
          <cell r="B627" t="str">
            <v>onfin</v>
          </cell>
          <cell r="R627">
            <v>377.8</v>
          </cell>
        </row>
        <row r="628">
          <cell r="B628" t="str">
            <v>onfin</v>
          </cell>
          <cell r="R628">
            <v>132190.04999999999</v>
          </cell>
        </row>
        <row r="629">
          <cell r="B629" t="str">
            <v>onfin</v>
          </cell>
          <cell r="R629">
            <v>105000</v>
          </cell>
        </row>
        <row r="630">
          <cell r="B630">
            <v>0</v>
          </cell>
          <cell r="R630">
            <v>472265.29</v>
          </cell>
        </row>
        <row r="631">
          <cell r="B631" t="str">
            <v>onfin</v>
          </cell>
          <cell r="R631">
            <v>385827.19</v>
          </cell>
        </row>
        <row r="632">
          <cell r="B632" t="str">
            <v>onfin</v>
          </cell>
          <cell r="R632">
            <v>247860.31</v>
          </cell>
        </row>
        <row r="633">
          <cell r="B633" t="str">
            <v>onfin</v>
          </cell>
          <cell r="R633">
            <v>257531.9</v>
          </cell>
        </row>
        <row r="634">
          <cell r="B634" t="str">
            <v>onfin</v>
          </cell>
          <cell r="R634">
            <v>213278.52</v>
          </cell>
        </row>
        <row r="635">
          <cell r="B635">
            <v>0</v>
          </cell>
          <cell r="R635">
            <v>1104497.92</v>
          </cell>
        </row>
        <row r="636">
          <cell r="B636" t="str">
            <v>onfin</v>
          </cell>
          <cell r="R636">
            <v>121357.45</v>
          </cell>
        </row>
        <row r="637">
          <cell r="B637" t="str">
            <v>onfin</v>
          </cell>
          <cell r="R637">
            <v>70690.92</v>
          </cell>
        </row>
        <row r="638">
          <cell r="B638" t="str">
            <v>onfin</v>
          </cell>
          <cell r="R638">
            <v>3050</v>
          </cell>
        </row>
        <row r="639">
          <cell r="B639">
            <v>0</v>
          </cell>
          <cell r="R639">
            <v>195098.37</v>
          </cell>
        </row>
        <row r="640">
          <cell r="B640">
            <v>0</v>
          </cell>
          <cell r="R640">
            <v>1771861.58</v>
          </cell>
        </row>
        <row r="641">
          <cell r="B641">
            <v>0</v>
          </cell>
          <cell r="R641">
            <v>0</v>
          </cell>
        </row>
        <row r="642">
          <cell r="B642" t="str">
            <v>b14</v>
          </cell>
          <cell r="R642">
            <v>0</v>
          </cell>
        </row>
        <row r="643">
          <cell r="B643" t="str">
            <v>b14</v>
          </cell>
          <cell r="R643">
            <v>1956.17</v>
          </cell>
        </row>
        <row r="644">
          <cell r="B644" t="str">
            <v>b14</v>
          </cell>
          <cell r="R644">
            <v>669.64</v>
          </cell>
        </row>
        <row r="645">
          <cell r="B645" t="str">
            <v>b14</v>
          </cell>
          <cell r="R645">
            <v>-3.92</v>
          </cell>
        </row>
        <row r="646">
          <cell r="B646" t="str">
            <v>b10c</v>
          </cell>
          <cell r="R646">
            <v>142.56</v>
          </cell>
        </row>
        <row r="647">
          <cell r="B647" t="str">
            <v>b14</v>
          </cell>
          <cell r="R647">
            <v>50907.4</v>
          </cell>
        </row>
        <row r="648">
          <cell r="B648">
            <v>0</v>
          </cell>
          <cell r="R648">
            <v>53671.85</v>
          </cell>
        </row>
        <row r="649">
          <cell r="B649">
            <v>0</v>
          </cell>
          <cell r="R649">
            <v>0</v>
          </cell>
        </row>
        <row r="650">
          <cell r="B650" t="str">
            <v>22a</v>
          </cell>
          <cell r="R650">
            <v>-312</v>
          </cell>
        </row>
        <row r="651">
          <cell r="B651">
            <v>0</v>
          </cell>
          <cell r="R651">
            <v>-312</v>
          </cell>
        </row>
        <row r="652">
          <cell r="B652" t="str">
            <v>22imp</v>
          </cell>
          <cell r="R652">
            <v>0</v>
          </cell>
        </row>
        <row r="653">
          <cell r="B653">
            <v>0</v>
          </cell>
          <cell r="R653">
            <v>0</v>
          </cell>
        </row>
        <row r="654">
          <cell r="B654">
            <v>0</v>
          </cell>
          <cell r="R654">
            <v>-312</v>
          </cell>
        </row>
      </sheetData>
      <sheetData sheetId="1">
        <row r="30">
          <cell r="A30" t="str">
            <v>immfincred</v>
          </cell>
        </row>
        <row r="31">
          <cell r="A31" t="str">
            <v>altritit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H414"/>
  <sheetViews>
    <sheetView workbookViewId="0">
      <pane ySplit="1" topLeftCell="A46" activePane="bottomLeft" state="frozen"/>
      <selection pane="bottomLeft" activeCell="D58" sqref="D58"/>
    </sheetView>
  </sheetViews>
  <sheetFormatPr defaultRowHeight="13.2" x14ac:dyDescent="0.25"/>
  <cols>
    <col min="1" max="1" width="13.44140625" bestFit="1" customWidth="1"/>
    <col min="2" max="2" width="14" bestFit="1" customWidth="1"/>
    <col min="3" max="3" width="63" bestFit="1" customWidth="1"/>
    <col min="4" max="4" width="23" bestFit="1" customWidth="1"/>
    <col min="5" max="5" width="18" bestFit="1" customWidth="1"/>
    <col min="7" max="7" width="10.109375" bestFit="1" customWidth="1"/>
    <col min="8" max="8" width="10.6640625" bestFit="1" customWidth="1"/>
  </cols>
  <sheetData>
    <row r="1" spans="1:5" ht="26.4" x14ac:dyDescent="0.25">
      <c r="A1" s="3" t="s">
        <v>883</v>
      </c>
      <c r="B1" s="1" t="s">
        <v>884</v>
      </c>
      <c r="C1" s="1" t="s">
        <v>885</v>
      </c>
      <c r="D1" s="1" t="s">
        <v>886</v>
      </c>
      <c r="E1" s="3" t="s">
        <v>887</v>
      </c>
    </row>
    <row r="2" spans="1:5" hidden="1" x14ac:dyDescent="0.25">
      <c r="A2" t="s">
        <v>540</v>
      </c>
      <c r="B2" t="s">
        <v>541</v>
      </c>
      <c r="C2" t="s">
        <v>542</v>
      </c>
      <c r="D2" s="2">
        <v>1177760.04</v>
      </c>
      <c r="E2" s="2">
        <v>0</v>
      </c>
    </row>
    <row r="3" spans="1:5" hidden="1" x14ac:dyDescent="0.25">
      <c r="A3" t="s">
        <v>540</v>
      </c>
      <c r="B3" t="s">
        <v>543</v>
      </c>
      <c r="C3" t="s">
        <v>544</v>
      </c>
      <c r="D3" s="2">
        <v>205873.75</v>
      </c>
      <c r="E3" s="2">
        <v>0</v>
      </c>
    </row>
    <row r="4" spans="1:5" hidden="1" x14ac:dyDescent="0.25">
      <c r="A4" t="s">
        <v>653</v>
      </c>
      <c r="B4" t="s">
        <v>654</v>
      </c>
      <c r="C4" t="s">
        <v>655</v>
      </c>
      <c r="D4" s="2">
        <v>21617341.989999998</v>
      </c>
      <c r="E4" s="2">
        <v>0</v>
      </c>
    </row>
    <row r="5" spans="1:5" hidden="1" x14ac:dyDescent="0.25">
      <c r="A5" t="s">
        <v>701</v>
      </c>
      <c r="B5" t="s">
        <v>702</v>
      </c>
      <c r="C5" t="s">
        <v>703</v>
      </c>
      <c r="D5" s="2">
        <v>962696.08</v>
      </c>
      <c r="E5" s="2">
        <v>0</v>
      </c>
    </row>
    <row r="6" spans="1:5" hidden="1" x14ac:dyDescent="0.25">
      <c r="A6" t="s">
        <v>126</v>
      </c>
      <c r="B6" t="s">
        <v>127</v>
      </c>
      <c r="C6" t="s">
        <v>128</v>
      </c>
      <c r="D6" s="2">
        <v>33398855.620000001</v>
      </c>
      <c r="E6" s="2">
        <v>0</v>
      </c>
    </row>
    <row r="7" spans="1:5" hidden="1" x14ac:dyDescent="0.25">
      <c r="A7" t="s">
        <v>549</v>
      </c>
      <c r="B7" t="s">
        <v>550</v>
      </c>
      <c r="C7" t="s">
        <v>551</v>
      </c>
      <c r="D7" s="2">
        <v>11600</v>
      </c>
      <c r="E7" s="2">
        <v>0</v>
      </c>
    </row>
    <row r="8" spans="1:5" hidden="1" x14ac:dyDescent="0.25">
      <c r="A8" t="s">
        <v>82</v>
      </c>
      <c r="B8" t="s">
        <v>83</v>
      </c>
      <c r="C8" t="s">
        <v>84</v>
      </c>
      <c r="D8" s="2">
        <v>148938.32999999999</v>
      </c>
      <c r="E8" s="2">
        <v>0</v>
      </c>
    </row>
    <row r="9" spans="1:5" hidden="1" x14ac:dyDescent="0.25">
      <c r="A9" t="s">
        <v>82</v>
      </c>
      <c r="B9" t="s">
        <v>85</v>
      </c>
      <c r="C9" t="s">
        <v>86</v>
      </c>
      <c r="D9" s="2">
        <v>581213.5</v>
      </c>
      <c r="E9" s="2">
        <v>0</v>
      </c>
    </row>
    <row r="10" spans="1:5" hidden="1" x14ac:dyDescent="0.25">
      <c r="A10" t="s">
        <v>82</v>
      </c>
      <c r="B10" t="s">
        <v>87</v>
      </c>
      <c r="C10" t="s">
        <v>88</v>
      </c>
      <c r="D10" s="2">
        <v>923685.01</v>
      </c>
      <c r="E10" s="2">
        <v>0</v>
      </c>
    </row>
    <row r="11" spans="1:5" hidden="1" x14ac:dyDescent="0.25">
      <c r="A11" t="s">
        <v>779</v>
      </c>
      <c r="B11" t="s">
        <v>780</v>
      </c>
      <c r="C11" t="s">
        <v>781</v>
      </c>
      <c r="D11" s="2">
        <v>6708079.3799999999</v>
      </c>
      <c r="E11" s="2">
        <v>0</v>
      </c>
    </row>
    <row r="12" spans="1:5" hidden="1" x14ac:dyDescent="0.25">
      <c r="A12" t="s">
        <v>870</v>
      </c>
      <c r="B12" t="s">
        <v>871</v>
      </c>
      <c r="C12" t="s">
        <v>872</v>
      </c>
      <c r="D12" s="2">
        <v>55015.71</v>
      </c>
      <c r="E12" s="2">
        <v>0</v>
      </c>
    </row>
    <row r="13" spans="1:5" hidden="1" x14ac:dyDescent="0.25">
      <c r="A13" t="s">
        <v>870</v>
      </c>
      <c r="B13" t="s">
        <v>873</v>
      </c>
      <c r="C13" t="s">
        <v>874</v>
      </c>
      <c r="D13" s="2">
        <v>10661494.67</v>
      </c>
      <c r="E13" s="2">
        <v>0</v>
      </c>
    </row>
    <row r="14" spans="1:5" hidden="1" x14ac:dyDescent="0.25">
      <c r="A14" t="s">
        <v>799</v>
      </c>
      <c r="B14" t="s">
        <v>800</v>
      </c>
      <c r="C14" t="s">
        <v>801</v>
      </c>
      <c r="D14" s="2">
        <v>2022395.51</v>
      </c>
      <c r="E14" s="2">
        <v>0</v>
      </c>
    </row>
    <row r="15" spans="1:5" hidden="1" x14ac:dyDescent="0.25">
      <c r="A15" t="s">
        <v>799</v>
      </c>
      <c r="B15" t="s">
        <v>802</v>
      </c>
      <c r="C15" t="s">
        <v>803</v>
      </c>
      <c r="D15" s="2">
        <v>24352457.640000001</v>
      </c>
      <c r="E15" s="2">
        <v>0</v>
      </c>
    </row>
    <row r="16" spans="1:5" hidden="1" x14ac:dyDescent="0.25">
      <c r="A16" t="s">
        <v>117</v>
      </c>
      <c r="B16" t="s">
        <v>118</v>
      </c>
      <c r="C16" t="s">
        <v>119</v>
      </c>
      <c r="D16" s="2">
        <v>38364840.259999998</v>
      </c>
      <c r="E16" s="2">
        <v>0</v>
      </c>
    </row>
    <row r="17" spans="1:5" hidden="1" x14ac:dyDescent="0.25">
      <c r="A17" t="s">
        <v>117</v>
      </c>
      <c r="B17" t="s">
        <v>120</v>
      </c>
      <c r="C17" t="s">
        <v>121</v>
      </c>
      <c r="D17" s="2">
        <v>11642</v>
      </c>
      <c r="E17" s="2">
        <v>0</v>
      </c>
    </row>
    <row r="18" spans="1:5" hidden="1" x14ac:dyDescent="0.25">
      <c r="A18" t="s">
        <v>117</v>
      </c>
      <c r="B18" t="s">
        <v>122</v>
      </c>
      <c r="C18" t="s">
        <v>123</v>
      </c>
      <c r="D18" s="2">
        <v>676046.83</v>
      </c>
      <c r="E18" s="2">
        <v>0</v>
      </c>
    </row>
    <row r="19" spans="1:5" hidden="1" x14ac:dyDescent="0.25">
      <c r="A19" t="s">
        <v>95</v>
      </c>
      <c r="B19" t="s">
        <v>96</v>
      </c>
      <c r="C19" t="s">
        <v>97</v>
      </c>
      <c r="D19" s="2">
        <v>63839.040000000001</v>
      </c>
      <c r="E19" s="2">
        <v>0</v>
      </c>
    </row>
    <row r="20" spans="1:5" hidden="1" x14ac:dyDescent="0.25">
      <c r="A20" t="s">
        <v>95</v>
      </c>
      <c r="B20" t="s">
        <v>98</v>
      </c>
      <c r="C20" t="s">
        <v>99</v>
      </c>
      <c r="D20" s="2">
        <v>5889.15</v>
      </c>
      <c r="E20" s="2">
        <v>0</v>
      </c>
    </row>
    <row r="21" spans="1:5" hidden="1" x14ac:dyDescent="0.25">
      <c r="A21" t="s">
        <v>95</v>
      </c>
      <c r="B21" t="s">
        <v>100</v>
      </c>
      <c r="C21" t="s">
        <v>101</v>
      </c>
      <c r="D21" s="2">
        <v>367675.37</v>
      </c>
      <c r="E21" s="2">
        <v>0</v>
      </c>
    </row>
    <row r="22" spans="1:5" hidden="1" x14ac:dyDescent="0.25">
      <c r="A22" t="s">
        <v>95</v>
      </c>
      <c r="B22" t="s">
        <v>102</v>
      </c>
      <c r="C22" t="s">
        <v>103</v>
      </c>
      <c r="D22" s="2">
        <v>1780697.84</v>
      </c>
      <c r="E22" s="2">
        <v>0</v>
      </c>
    </row>
    <row r="23" spans="1:5" hidden="1" x14ac:dyDescent="0.25">
      <c r="A23" t="s">
        <v>95</v>
      </c>
      <c r="B23" t="s">
        <v>104</v>
      </c>
      <c r="C23" t="s">
        <v>105</v>
      </c>
      <c r="D23" s="2">
        <v>1400.37</v>
      </c>
      <c r="E23" s="2">
        <v>0</v>
      </c>
    </row>
    <row r="24" spans="1:5" hidden="1" x14ac:dyDescent="0.25">
      <c r="A24" t="s">
        <v>789</v>
      </c>
      <c r="B24" t="s">
        <v>790</v>
      </c>
      <c r="C24" t="s">
        <v>791</v>
      </c>
      <c r="D24" s="2">
        <v>2333186.65</v>
      </c>
      <c r="E24" s="2">
        <v>0</v>
      </c>
    </row>
    <row r="25" spans="1:5" hidden="1" x14ac:dyDescent="0.25">
      <c r="A25" t="s">
        <v>789</v>
      </c>
      <c r="B25" t="s">
        <v>792</v>
      </c>
      <c r="C25" t="s">
        <v>793</v>
      </c>
      <c r="D25" s="2">
        <v>1235832.3200000001</v>
      </c>
      <c r="E25" s="2">
        <v>0</v>
      </c>
    </row>
    <row r="26" spans="1:5" hidden="1" x14ac:dyDescent="0.25">
      <c r="A26" t="s">
        <v>789</v>
      </c>
      <c r="B26" t="s">
        <v>794</v>
      </c>
      <c r="C26" t="s">
        <v>795</v>
      </c>
      <c r="D26" s="2">
        <v>77320.69</v>
      </c>
      <c r="E26" s="2">
        <v>0</v>
      </c>
    </row>
    <row r="27" spans="1:5" hidden="1" x14ac:dyDescent="0.25">
      <c r="A27" t="s">
        <v>782</v>
      </c>
      <c r="B27" t="s">
        <v>783</v>
      </c>
      <c r="C27" t="s">
        <v>784</v>
      </c>
      <c r="D27" s="2">
        <v>972298</v>
      </c>
      <c r="E27" s="2">
        <v>0</v>
      </c>
    </row>
    <row r="28" spans="1:5" hidden="1" x14ac:dyDescent="0.25">
      <c r="A28" t="s">
        <v>782</v>
      </c>
      <c r="B28" t="s">
        <v>785</v>
      </c>
      <c r="C28" t="s">
        <v>786</v>
      </c>
      <c r="D28" s="2">
        <v>2150000</v>
      </c>
      <c r="E28" s="2">
        <v>0</v>
      </c>
    </row>
    <row r="29" spans="1:5" hidden="1" x14ac:dyDescent="0.25">
      <c r="A29" t="s">
        <v>782</v>
      </c>
      <c r="B29" t="s">
        <v>787</v>
      </c>
      <c r="C29" t="s">
        <v>788</v>
      </c>
      <c r="D29" s="2">
        <v>157.54</v>
      </c>
      <c r="E29" s="2">
        <v>0</v>
      </c>
    </row>
    <row r="30" spans="1:5" hidden="1" x14ac:dyDescent="0.25">
      <c r="A30" t="s">
        <v>10</v>
      </c>
      <c r="B30" t="s">
        <v>11</v>
      </c>
      <c r="C30" t="s">
        <v>12</v>
      </c>
      <c r="D30" s="2">
        <v>2166.67</v>
      </c>
      <c r="E30" s="2">
        <v>0</v>
      </c>
    </row>
    <row r="31" spans="1:5" hidden="1" x14ac:dyDescent="0.25">
      <c r="A31" t="s">
        <v>581</v>
      </c>
      <c r="B31" t="s">
        <v>582</v>
      </c>
      <c r="C31" t="s">
        <v>583</v>
      </c>
      <c r="D31" s="2">
        <v>1495000</v>
      </c>
      <c r="E31" s="2">
        <v>0</v>
      </c>
    </row>
    <row r="32" spans="1:5" hidden="1" x14ac:dyDescent="0.25">
      <c r="A32" t="s">
        <v>581</v>
      </c>
      <c r="B32" t="s">
        <v>584</v>
      </c>
      <c r="C32" t="s">
        <v>585</v>
      </c>
      <c r="D32" s="2">
        <v>237.04</v>
      </c>
      <c r="E32" s="2">
        <v>0</v>
      </c>
    </row>
    <row r="33" spans="1:5" hidden="1" x14ac:dyDescent="0.25">
      <c r="A33" t="s">
        <v>581</v>
      </c>
      <c r="B33" t="s">
        <v>586</v>
      </c>
      <c r="C33" t="s">
        <v>587</v>
      </c>
      <c r="D33" s="2">
        <v>46.5</v>
      </c>
      <c r="E33" s="2">
        <v>0</v>
      </c>
    </row>
    <row r="34" spans="1:5" hidden="1" x14ac:dyDescent="0.25">
      <c r="A34" t="s">
        <v>581</v>
      </c>
      <c r="B34" t="s">
        <v>588</v>
      </c>
      <c r="C34" t="s">
        <v>589</v>
      </c>
      <c r="D34" s="2">
        <v>518.16</v>
      </c>
      <c r="E34" s="2">
        <v>0</v>
      </c>
    </row>
    <row r="35" spans="1:5" hidden="1" x14ac:dyDescent="0.25">
      <c r="A35" t="s">
        <v>581</v>
      </c>
      <c r="B35" t="s">
        <v>590</v>
      </c>
      <c r="C35" t="s">
        <v>591</v>
      </c>
      <c r="D35" s="2">
        <v>40.53</v>
      </c>
      <c r="E35" s="2">
        <v>0</v>
      </c>
    </row>
    <row r="36" spans="1:5" hidden="1" x14ac:dyDescent="0.25">
      <c r="A36" t="s">
        <v>581</v>
      </c>
      <c r="B36" t="s">
        <v>592</v>
      </c>
      <c r="C36" t="s">
        <v>593</v>
      </c>
      <c r="D36" s="2">
        <v>5.16</v>
      </c>
      <c r="E36" s="2">
        <v>0</v>
      </c>
    </row>
    <row r="37" spans="1:5" hidden="1" x14ac:dyDescent="0.25">
      <c r="A37" t="s">
        <v>581</v>
      </c>
      <c r="B37" t="s">
        <v>594</v>
      </c>
      <c r="C37" t="s">
        <v>595</v>
      </c>
      <c r="D37" s="2">
        <v>103.28</v>
      </c>
      <c r="E37" s="2">
        <v>0</v>
      </c>
    </row>
    <row r="38" spans="1:5" hidden="1" x14ac:dyDescent="0.25">
      <c r="A38" t="s">
        <v>581</v>
      </c>
      <c r="B38" t="s">
        <v>596</v>
      </c>
      <c r="C38" t="s">
        <v>597</v>
      </c>
      <c r="D38" s="2">
        <v>10000</v>
      </c>
      <c r="E38" s="2">
        <v>0</v>
      </c>
    </row>
    <row r="39" spans="1:5" hidden="1" x14ac:dyDescent="0.25">
      <c r="A39" t="s">
        <v>813</v>
      </c>
      <c r="B39" t="s">
        <v>814</v>
      </c>
      <c r="C39" t="s">
        <v>815</v>
      </c>
      <c r="D39" s="2">
        <v>767221.25</v>
      </c>
      <c r="E39" s="2">
        <v>0</v>
      </c>
    </row>
    <row r="40" spans="1:5" hidden="1" x14ac:dyDescent="0.25">
      <c r="A40" t="s">
        <v>813</v>
      </c>
      <c r="B40" t="s">
        <v>816</v>
      </c>
      <c r="C40" t="s">
        <v>817</v>
      </c>
      <c r="D40" s="2">
        <v>7379012.1100000003</v>
      </c>
      <c r="E40" s="2">
        <v>0</v>
      </c>
    </row>
    <row r="41" spans="1:5" hidden="1" x14ac:dyDescent="0.25">
      <c r="A41" t="s">
        <v>808</v>
      </c>
      <c r="B41" t="s">
        <v>809</v>
      </c>
      <c r="C41" t="s">
        <v>810</v>
      </c>
      <c r="D41" s="2">
        <v>1974927.77</v>
      </c>
      <c r="E41" s="2">
        <v>0</v>
      </c>
    </row>
    <row r="42" spans="1:5" hidden="1" x14ac:dyDescent="0.25">
      <c r="A42" t="s">
        <v>813</v>
      </c>
      <c r="B42" t="s">
        <v>818</v>
      </c>
      <c r="C42" t="s">
        <v>819</v>
      </c>
      <c r="D42" s="2">
        <v>284338.19</v>
      </c>
      <c r="E42" s="2">
        <v>0</v>
      </c>
    </row>
    <row r="43" spans="1:5" hidden="1" x14ac:dyDescent="0.25">
      <c r="A43" t="s">
        <v>813</v>
      </c>
      <c r="B43" t="s">
        <v>820</v>
      </c>
      <c r="C43" t="s">
        <v>821</v>
      </c>
      <c r="D43" s="2">
        <v>186959.57</v>
      </c>
      <c r="E43" s="2">
        <v>0</v>
      </c>
    </row>
    <row r="44" spans="1:5" hidden="1" x14ac:dyDescent="0.25">
      <c r="A44" t="s">
        <v>808</v>
      </c>
      <c r="B44" t="s">
        <v>811</v>
      </c>
      <c r="C44" t="s">
        <v>812</v>
      </c>
      <c r="D44" s="2">
        <v>683677.14</v>
      </c>
      <c r="E44" s="2">
        <v>0</v>
      </c>
    </row>
    <row r="45" spans="1:5" hidden="1" x14ac:dyDescent="0.25">
      <c r="A45" t="s">
        <v>853</v>
      </c>
      <c r="B45" t="s">
        <v>854</v>
      </c>
      <c r="C45" t="s">
        <v>855</v>
      </c>
      <c r="D45" s="2">
        <v>3249044.85</v>
      </c>
      <c r="E45" s="2">
        <v>0</v>
      </c>
    </row>
    <row r="46" spans="1:5" x14ac:dyDescent="0.25">
      <c r="A46" t="s">
        <v>554</v>
      </c>
      <c r="B46" t="s">
        <v>555</v>
      </c>
      <c r="C46" t="s">
        <v>556</v>
      </c>
      <c r="D46" s="2">
        <v>27312439.600000001</v>
      </c>
      <c r="E46" s="2">
        <v>0</v>
      </c>
    </row>
    <row r="47" spans="1:5" x14ac:dyDescent="0.25">
      <c r="A47" t="s">
        <v>554</v>
      </c>
      <c r="B47" t="s">
        <v>557</v>
      </c>
      <c r="C47" t="s">
        <v>558</v>
      </c>
      <c r="D47" s="2">
        <v>-620938.49</v>
      </c>
      <c r="E47" s="2">
        <v>0</v>
      </c>
    </row>
    <row r="48" spans="1:5" x14ac:dyDescent="0.25">
      <c r="A48" t="s">
        <v>554</v>
      </c>
      <c r="B48" t="s">
        <v>559</v>
      </c>
      <c r="C48" t="s">
        <v>560</v>
      </c>
      <c r="D48" s="2">
        <v>-3000000</v>
      </c>
      <c r="E48" s="2">
        <v>0</v>
      </c>
    </row>
    <row r="49" spans="1:5" x14ac:dyDescent="0.25">
      <c r="A49" t="s">
        <v>554</v>
      </c>
      <c r="B49" t="s">
        <v>561</v>
      </c>
      <c r="C49" t="s">
        <v>562</v>
      </c>
      <c r="D49" s="2">
        <v>-1826472.03</v>
      </c>
      <c r="E49" s="2">
        <v>0</v>
      </c>
    </row>
    <row r="50" spans="1:5" x14ac:dyDescent="0.25">
      <c r="A50" t="s">
        <v>554</v>
      </c>
      <c r="B50" t="s">
        <v>563</v>
      </c>
      <c r="C50" t="s">
        <v>564</v>
      </c>
      <c r="D50" s="2">
        <v>-958693</v>
      </c>
      <c r="E50" s="2">
        <v>0</v>
      </c>
    </row>
    <row r="51" spans="1:5" x14ac:dyDescent="0.25">
      <c r="A51" t="s">
        <v>554</v>
      </c>
      <c r="B51" t="s">
        <v>565</v>
      </c>
      <c r="C51" t="s">
        <v>566</v>
      </c>
      <c r="D51" s="2">
        <v>-1502338.71</v>
      </c>
      <c r="E51" s="2">
        <v>0</v>
      </c>
    </row>
    <row r="52" spans="1:5" hidden="1" x14ac:dyDescent="0.25">
      <c r="A52" t="s">
        <v>581</v>
      </c>
      <c r="B52" t="s">
        <v>579</v>
      </c>
      <c r="C52" t="s">
        <v>580</v>
      </c>
      <c r="D52" s="2">
        <v>1500</v>
      </c>
      <c r="E52" s="2">
        <v>0</v>
      </c>
    </row>
    <row r="53" spans="1:5" hidden="1" x14ac:dyDescent="0.25">
      <c r="A53" s="6" t="s">
        <v>989</v>
      </c>
      <c r="B53" t="s">
        <v>598</v>
      </c>
      <c r="C53" t="s">
        <v>599</v>
      </c>
      <c r="D53" s="2">
        <v>1542.67</v>
      </c>
      <c r="E53" s="2">
        <v>0</v>
      </c>
    </row>
    <row r="54" spans="1:5" hidden="1" x14ac:dyDescent="0.25">
      <c r="A54" t="s">
        <v>581</v>
      </c>
      <c r="B54" t="s">
        <v>600</v>
      </c>
      <c r="C54" t="s">
        <v>601</v>
      </c>
      <c r="D54" s="2">
        <v>-4233.88</v>
      </c>
      <c r="E54" s="2">
        <v>0</v>
      </c>
    </row>
    <row r="55" spans="1:5" hidden="1" x14ac:dyDescent="0.25">
      <c r="A55" t="s">
        <v>581</v>
      </c>
      <c r="B55" t="s">
        <v>602</v>
      </c>
      <c r="C55" t="s">
        <v>603</v>
      </c>
      <c r="D55" s="2">
        <v>-5053.49</v>
      </c>
      <c r="E55" s="2">
        <v>0</v>
      </c>
    </row>
    <row r="56" spans="1:5" hidden="1" x14ac:dyDescent="0.25">
      <c r="A56" t="s">
        <v>581</v>
      </c>
      <c r="B56" t="s">
        <v>604</v>
      </c>
      <c r="C56" t="s">
        <v>605</v>
      </c>
      <c r="D56" s="2">
        <v>1327.95</v>
      </c>
      <c r="E56" s="2">
        <v>0</v>
      </c>
    </row>
    <row r="57" spans="1:5" x14ac:dyDescent="0.25">
      <c r="A57" t="s">
        <v>554</v>
      </c>
      <c r="B57" t="s">
        <v>567</v>
      </c>
      <c r="C57" t="s">
        <v>568</v>
      </c>
      <c r="D57" s="2">
        <f>5268754.46-1828700</f>
        <v>3440054.46</v>
      </c>
      <c r="E57" s="2">
        <v>0</v>
      </c>
    </row>
    <row r="58" spans="1:5" x14ac:dyDescent="0.25">
      <c r="A58" t="s">
        <v>554</v>
      </c>
      <c r="B58" t="s">
        <v>569</v>
      </c>
      <c r="C58" t="s">
        <v>570</v>
      </c>
      <c r="D58" s="2">
        <v>172500</v>
      </c>
      <c r="E58" s="2">
        <v>0</v>
      </c>
    </row>
    <row r="59" spans="1:5" hidden="1" x14ac:dyDescent="0.25">
      <c r="A59" t="s">
        <v>941</v>
      </c>
      <c r="B59" t="s">
        <v>634</v>
      </c>
      <c r="C59" t="s">
        <v>635</v>
      </c>
      <c r="D59" s="2">
        <v>9536561.6300000008</v>
      </c>
      <c r="E59" s="2">
        <v>0</v>
      </c>
    </row>
    <row r="60" spans="1:5" hidden="1" x14ac:dyDescent="0.25">
      <c r="A60" s="6" t="s">
        <v>989</v>
      </c>
      <c r="B60" t="s">
        <v>636</v>
      </c>
      <c r="C60" t="s">
        <v>637</v>
      </c>
      <c r="D60" s="2">
        <v>0</v>
      </c>
      <c r="E60" s="2">
        <v>0</v>
      </c>
    </row>
    <row r="61" spans="1:5" hidden="1" x14ac:dyDescent="0.25">
      <c r="A61" t="s">
        <v>764</v>
      </c>
      <c r="B61" t="s">
        <v>765</v>
      </c>
      <c r="C61" t="s">
        <v>766</v>
      </c>
      <c r="D61" s="2">
        <v>1819375.26</v>
      </c>
      <c r="E61" s="2">
        <v>0</v>
      </c>
    </row>
    <row r="62" spans="1:5" hidden="1" x14ac:dyDescent="0.25">
      <c r="A62" t="s">
        <v>581</v>
      </c>
      <c r="B62" t="s">
        <v>606</v>
      </c>
      <c r="C62" t="s">
        <v>607</v>
      </c>
      <c r="D62" s="2">
        <v>1165.3399999999999</v>
      </c>
      <c r="E62" s="2">
        <v>0</v>
      </c>
    </row>
    <row r="63" spans="1:5" hidden="1" x14ac:dyDescent="0.25">
      <c r="A63" t="s">
        <v>581</v>
      </c>
      <c r="B63" t="s">
        <v>608</v>
      </c>
      <c r="C63" t="s">
        <v>609</v>
      </c>
      <c r="D63" s="2">
        <v>1407.32</v>
      </c>
      <c r="E63" s="2">
        <v>0</v>
      </c>
    </row>
    <row r="64" spans="1:5" hidden="1" x14ac:dyDescent="0.25">
      <c r="A64" t="s">
        <v>581</v>
      </c>
      <c r="B64" t="s">
        <v>610</v>
      </c>
      <c r="C64" t="s">
        <v>611</v>
      </c>
      <c r="D64" s="2">
        <v>1217.3699999999999</v>
      </c>
      <c r="E64" s="2">
        <v>0</v>
      </c>
    </row>
    <row r="65" spans="1:5" hidden="1" x14ac:dyDescent="0.25">
      <c r="A65" t="s">
        <v>581</v>
      </c>
      <c r="B65" t="s">
        <v>612</v>
      </c>
      <c r="C65" t="s">
        <v>613</v>
      </c>
      <c r="D65" s="2">
        <v>1157.51</v>
      </c>
      <c r="E65" s="2">
        <v>0</v>
      </c>
    </row>
    <row r="66" spans="1:5" hidden="1" x14ac:dyDescent="0.25">
      <c r="A66" t="s">
        <v>581</v>
      </c>
      <c r="B66" t="s">
        <v>614</v>
      </c>
      <c r="C66" t="s">
        <v>615</v>
      </c>
      <c r="D66" s="2">
        <v>1118.47</v>
      </c>
      <c r="E66" s="2">
        <v>0</v>
      </c>
    </row>
    <row r="67" spans="1:5" hidden="1" x14ac:dyDescent="0.25">
      <c r="A67" t="s">
        <v>581</v>
      </c>
      <c r="B67" t="s">
        <v>616</v>
      </c>
      <c r="C67" t="s">
        <v>617</v>
      </c>
      <c r="D67" s="2">
        <v>1170.96</v>
      </c>
      <c r="E67" s="2">
        <v>0</v>
      </c>
    </row>
    <row r="68" spans="1:5" hidden="1" x14ac:dyDescent="0.25">
      <c r="A68" t="s">
        <v>581</v>
      </c>
      <c r="B68" t="s">
        <v>618</v>
      </c>
      <c r="C68" t="s">
        <v>619</v>
      </c>
      <c r="D68" s="2">
        <v>1037.78</v>
      </c>
      <c r="E68" s="2">
        <v>0</v>
      </c>
    </row>
    <row r="69" spans="1:5" hidden="1" x14ac:dyDescent="0.25">
      <c r="A69" t="s">
        <v>581</v>
      </c>
      <c r="B69" t="s">
        <v>620</v>
      </c>
      <c r="C69" t="s">
        <v>621</v>
      </c>
      <c r="D69" s="2">
        <v>1580.07</v>
      </c>
      <c r="E69" s="2">
        <v>0</v>
      </c>
    </row>
    <row r="70" spans="1:5" hidden="1" x14ac:dyDescent="0.25">
      <c r="A70" t="s">
        <v>581</v>
      </c>
      <c r="B70" t="s">
        <v>622</v>
      </c>
      <c r="C70" t="s">
        <v>623</v>
      </c>
      <c r="D70" s="2">
        <v>1009.79</v>
      </c>
      <c r="E70" s="2">
        <v>0</v>
      </c>
    </row>
    <row r="71" spans="1:5" hidden="1" x14ac:dyDescent="0.25">
      <c r="A71" t="s">
        <v>581</v>
      </c>
      <c r="B71" t="s">
        <v>624</v>
      </c>
      <c r="C71" t="s">
        <v>625</v>
      </c>
      <c r="D71" s="2">
        <v>866.71</v>
      </c>
      <c r="E71" s="2">
        <v>0</v>
      </c>
    </row>
    <row r="72" spans="1:5" hidden="1" x14ac:dyDescent="0.25">
      <c r="A72" t="s">
        <v>581</v>
      </c>
      <c r="B72" t="s">
        <v>626</v>
      </c>
      <c r="C72" t="s">
        <v>627</v>
      </c>
      <c r="D72" s="2">
        <v>1061.51</v>
      </c>
      <c r="E72" s="2">
        <v>0</v>
      </c>
    </row>
    <row r="73" spans="1:5" hidden="1" x14ac:dyDescent="0.25">
      <c r="A73" t="s">
        <v>581</v>
      </c>
      <c r="B73" t="s">
        <v>628</v>
      </c>
      <c r="C73" t="s">
        <v>629</v>
      </c>
      <c r="D73" s="2">
        <v>1295.07</v>
      </c>
      <c r="E73" s="2">
        <v>0</v>
      </c>
    </row>
    <row r="74" spans="1:5" hidden="1" x14ac:dyDescent="0.25">
      <c r="A74" t="s">
        <v>581</v>
      </c>
      <c r="B74" t="s">
        <v>630</v>
      </c>
      <c r="C74" t="s">
        <v>631</v>
      </c>
      <c r="D74" s="2">
        <v>1190.71</v>
      </c>
      <c r="E74" s="2">
        <v>0</v>
      </c>
    </row>
    <row r="75" spans="1:5" hidden="1" x14ac:dyDescent="0.25">
      <c r="A75" t="s">
        <v>638</v>
      </c>
      <c r="B75" t="s">
        <v>639</v>
      </c>
      <c r="C75" t="s">
        <v>640</v>
      </c>
      <c r="D75" s="2">
        <v>282729.49</v>
      </c>
      <c r="E75" s="2">
        <v>0</v>
      </c>
    </row>
    <row r="76" spans="1:5" hidden="1" x14ac:dyDescent="0.25">
      <c r="A76" t="s">
        <v>638</v>
      </c>
      <c r="B76" t="s">
        <v>641</v>
      </c>
      <c r="C76" t="s">
        <v>642</v>
      </c>
      <c r="D76" s="2">
        <v>34</v>
      </c>
      <c r="E76" s="2">
        <v>0</v>
      </c>
    </row>
    <row r="77" spans="1:5" hidden="1" x14ac:dyDescent="0.25">
      <c r="A77" t="s">
        <v>638</v>
      </c>
      <c r="B77" t="s">
        <v>643</v>
      </c>
      <c r="C77" t="s">
        <v>644</v>
      </c>
      <c r="D77" s="2">
        <v>3815</v>
      </c>
      <c r="E77" s="2">
        <v>0</v>
      </c>
    </row>
    <row r="78" spans="1:5" hidden="1" x14ac:dyDescent="0.25">
      <c r="A78" t="s">
        <v>638</v>
      </c>
      <c r="B78" t="s">
        <v>645</v>
      </c>
      <c r="C78" t="s">
        <v>646</v>
      </c>
      <c r="D78" s="2">
        <v>27454</v>
      </c>
      <c r="E78" s="2">
        <v>0</v>
      </c>
    </row>
    <row r="79" spans="1:5" hidden="1" x14ac:dyDescent="0.25">
      <c r="A79" t="s">
        <v>638</v>
      </c>
      <c r="B79" t="s">
        <v>647</v>
      </c>
      <c r="C79" t="s">
        <v>648</v>
      </c>
      <c r="D79" s="2">
        <v>22158</v>
      </c>
      <c r="E79" s="2">
        <v>0</v>
      </c>
    </row>
    <row r="80" spans="1:5" hidden="1" x14ac:dyDescent="0.25">
      <c r="A80" t="s">
        <v>581</v>
      </c>
      <c r="B80" t="s">
        <v>632</v>
      </c>
      <c r="C80" t="s">
        <v>633</v>
      </c>
      <c r="D80" s="2">
        <v>122.53</v>
      </c>
      <c r="E80" s="2">
        <v>0</v>
      </c>
    </row>
    <row r="81" spans="1:7" hidden="1" x14ac:dyDescent="0.25">
      <c r="A81" t="s">
        <v>983</v>
      </c>
      <c r="B81" t="s">
        <v>651</v>
      </c>
      <c r="C81" t="s">
        <v>652</v>
      </c>
      <c r="D81" s="2">
        <v>513574.56</v>
      </c>
      <c r="E81" s="2">
        <v>0</v>
      </c>
      <c r="G81" s="50">
        <f>+D81+'IV direttiva'!E212</f>
        <v>490623.46</v>
      </c>
    </row>
    <row r="82" spans="1:7" hidden="1" x14ac:dyDescent="0.25">
      <c r="A82" t="s">
        <v>638</v>
      </c>
      <c r="B82" t="s">
        <v>649</v>
      </c>
      <c r="C82" t="s">
        <v>650</v>
      </c>
      <c r="D82" s="2">
        <v>54882</v>
      </c>
      <c r="E82" s="2">
        <v>0</v>
      </c>
    </row>
    <row r="83" spans="1:7" hidden="1" x14ac:dyDescent="0.25">
      <c r="A83" t="s">
        <v>532</v>
      </c>
      <c r="B83" t="s">
        <v>533</v>
      </c>
      <c r="C83" t="s">
        <v>534</v>
      </c>
      <c r="D83" s="2">
        <v>791.02</v>
      </c>
      <c r="E83" s="2">
        <v>0</v>
      </c>
    </row>
    <row r="84" spans="1:7" hidden="1" x14ac:dyDescent="0.25">
      <c r="A84" t="s">
        <v>532</v>
      </c>
      <c r="B84" t="s">
        <v>535</v>
      </c>
      <c r="C84" t="s">
        <v>536</v>
      </c>
      <c r="D84" s="2">
        <v>765.54</v>
      </c>
      <c r="E84" s="2">
        <v>0</v>
      </c>
    </row>
    <row r="85" spans="1:7" hidden="1" x14ac:dyDescent="0.25">
      <c r="A85" t="s">
        <v>856</v>
      </c>
      <c r="B85" t="s">
        <v>857</v>
      </c>
      <c r="C85" t="s">
        <v>858</v>
      </c>
      <c r="D85" s="2">
        <v>3.96</v>
      </c>
      <c r="E85" s="2">
        <v>0</v>
      </c>
    </row>
    <row r="86" spans="1:7" hidden="1" x14ac:dyDescent="0.25">
      <c r="A86" t="s">
        <v>856</v>
      </c>
      <c r="B86" t="s">
        <v>859</v>
      </c>
      <c r="C86" t="s">
        <v>860</v>
      </c>
      <c r="D86" s="2">
        <v>1242415.9099999999</v>
      </c>
      <c r="E86" s="2">
        <v>0</v>
      </c>
    </row>
    <row r="87" spans="1:7" hidden="1" x14ac:dyDescent="0.25">
      <c r="A87" t="s">
        <v>861</v>
      </c>
      <c r="B87" t="s">
        <v>862</v>
      </c>
      <c r="C87" t="s">
        <v>863</v>
      </c>
      <c r="D87" s="2">
        <v>-1296101.6499999999</v>
      </c>
      <c r="E87" s="2">
        <v>0</v>
      </c>
    </row>
    <row r="88" spans="1:7" hidden="1" x14ac:dyDescent="0.25">
      <c r="A88" t="s">
        <v>864</v>
      </c>
      <c r="B88" t="s">
        <v>865</v>
      </c>
      <c r="C88" t="s">
        <v>866</v>
      </c>
      <c r="D88" s="2">
        <v>-1545770</v>
      </c>
      <c r="E88" s="2">
        <v>0</v>
      </c>
    </row>
    <row r="89" spans="1:7" hidden="1" x14ac:dyDescent="0.25">
      <c r="A89" t="s">
        <v>880</v>
      </c>
      <c r="B89" t="s">
        <v>881</v>
      </c>
      <c r="C89" t="s">
        <v>882</v>
      </c>
      <c r="D89" s="2">
        <f>-6161447.79+G89</f>
        <v>-2801164.79</v>
      </c>
      <c r="E89" s="2">
        <v>0</v>
      </c>
      <c r="G89">
        <v>3360283</v>
      </c>
    </row>
    <row r="90" spans="1:7" hidden="1" x14ac:dyDescent="0.25">
      <c r="A90" t="s">
        <v>529</v>
      </c>
      <c r="B90" t="s">
        <v>530</v>
      </c>
      <c r="C90" t="s">
        <v>531</v>
      </c>
      <c r="D90" s="2">
        <v>-8291111</v>
      </c>
      <c r="E90" s="2">
        <v>0</v>
      </c>
    </row>
    <row r="91" spans="1:7" hidden="1" x14ac:dyDescent="0.25">
      <c r="A91" t="s">
        <v>540</v>
      </c>
      <c r="B91" t="s">
        <v>545</v>
      </c>
      <c r="C91" t="s">
        <v>546</v>
      </c>
      <c r="D91" s="2">
        <v>-1177760.04</v>
      </c>
      <c r="E91" s="2">
        <v>0</v>
      </c>
    </row>
    <row r="92" spans="1:7" hidden="1" x14ac:dyDescent="0.25">
      <c r="A92" t="s">
        <v>653</v>
      </c>
      <c r="B92" t="s">
        <v>656</v>
      </c>
      <c r="C92" t="s">
        <v>657</v>
      </c>
      <c r="D92" s="2">
        <v>-18039452.219999999</v>
      </c>
      <c r="E92" s="2">
        <v>0</v>
      </c>
    </row>
    <row r="93" spans="1:7" hidden="1" x14ac:dyDescent="0.25">
      <c r="A93" t="s">
        <v>701</v>
      </c>
      <c r="B93" t="s">
        <v>704</v>
      </c>
      <c r="C93" t="s">
        <v>705</v>
      </c>
      <c r="D93" s="2">
        <v>-931351.72</v>
      </c>
      <c r="E93" s="2">
        <v>0</v>
      </c>
    </row>
    <row r="94" spans="1:7" hidden="1" x14ac:dyDescent="0.25">
      <c r="A94" t="s">
        <v>549</v>
      </c>
      <c r="B94" t="s">
        <v>552</v>
      </c>
      <c r="C94" t="s">
        <v>553</v>
      </c>
      <c r="D94" s="2">
        <v>-11600</v>
      </c>
      <c r="E94" s="2">
        <v>0</v>
      </c>
    </row>
    <row r="95" spans="1:7" hidden="1" x14ac:dyDescent="0.25">
      <c r="A95" t="s">
        <v>82</v>
      </c>
      <c r="B95" t="s">
        <v>89</v>
      </c>
      <c r="C95" t="s">
        <v>90</v>
      </c>
      <c r="D95" s="2">
        <v>-148938.32999999999</v>
      </c>
      <c r="E95" s="2">
        <v>0</v>
      </c>
    </row>
    <row r="96" spans="1:7" hidden="1" x14ac:dyDescent="0.25">
      <c r="A96" t="s">
        <v>126</v>
      </c>
      <c r="B96" t="s">
        <v>129</v>
      </c>
      <c r="C96" t="s">
        <v>130</v>
      </c>
      <c r="D96" s="2">
        <v>-33398855.620000001</v>
      </c>
      <c r="E96" s="2">
        <v>0</v>
      </c>
    </row>
    <row r="97" spans="1:8" hidden="1" x14ac:dyDescent="0.25">
      <c r="A97" t="s">
        <v>540</v>
      </c>
      <c r="B97" t="s">
        <v>547</v>
      </c>
      <c r="C97" t="s">
        <v>548</v>
      </c>
      <c r="D97" s="2">
        <v>-205873.75</v>
      </c>
      <c r="E97" s="2">
        <v>0</v>
      </c>
    </row>
    <row r="98" spans="1:8" hidden="1" x14ac:dyDescent="0.25">
      <c r="A98" t="s">
        <v>82</v>
      </c>
      <c r="B98" t="s">
        <v>91</v>
      </c>
      <c r="C98" t="s">
        <v>92</v>
      </c>
      <c r="D98" s="2">
        <v>-498789.33</v>
      </c>
      <c r="E98" s="2">
        <v>0</v>
      </c>
    </row>
    <row r="99" spans="1:8" hidden="1" x14ac:dyDescent="0.25">
      <c r="A99" t="s">
        <v>82</v>
      </c>
      <c r="B99" t="s">
        <v>93</v>
      </c>
      <c r="C99" t="s">
        <v>94</v>
      </c>
      <c r="D99" s="2">
        <v>-189755.25</v>
      </c>
      <c r="E99" s="2">
        <v>0</v>
      </c>
    </row>
    <row r="100" spans="1:8" hidden="1" x14ac:dyDescent="0.25">
      <c r="A100" t="s">
        <v>870</v>
      </c>
      <c r="B100" t="s">
        <v>875</v>
      </c>
      <c r="C100" t="s">
        <v>876</v>
      </c>
      <c r="D100" s="2">
        <v>-7449952.5499999998</v>
      </c>
      <c r="E100" s="2">
        <v>0</v>
      </c>
    </row>
    <row r="101" spans="1:8" hidden="1" x14ac:dyDescent="0.25">
      <c r="A101" t="s">
        <v>799</v>
      </c>
      <c r="B101" t="s">
        <v>804</v>
      </c>
      <c r="C101" t="s">
        <v>805</v>
      </c>
      <c r="D101" s="2">
        <v>-1812413.19</v>
      </c>
      <c r="E101" s="2">
        <v>0</v>
      </c>
    </row>
    <row r="102" spans="1:8" hidden="1" x14ac:dyDescent="0.25">
      <c r="A102" t="s">
        <v>799</v>
      </c>
      <c r="B102" t="s">
        <v>806</v>
      </c>
      <c r="C102" t="s">
        <v>807</v>
      </c>
      <c r="D102" s="2">
        <v>-23343564.280000001</v>
      </c>
      <c r="E102" s="2">
        <v>0</v>
      </c>
    </row>
    <row r="103" spans="1:8" hidden="1" x14ac:dyDescent="0.25">
      <c r="A103" t="s">
        <v>117</v>
      </c>
      <c r="B103" t="s">
        <v>124</v>
      </c>
      <c r="C103" t="s">
        <v>125</v>
      </c>
      <c r="D103" s="2">
        <v>-33201704.489999998</v>
      </c>
      <c r="E103" s="2">
        <v>0</v>
      </c>
    </row>
    <row r="104" spans="1:8" hidden="1" x14ac:dyDescent="0.25">
      <c r="A104" t="s">
        <v>95</v>
      </c>
      <c r="B104" t="s">
        <v>106</v>
      </c>
      <c r="C104" t="s">
        <v>107</v>
      </c>
      <c r="D104" s="2">
        <v>-63041.29</v>
      </c>
      <c r="E104" s="2">
        <v>0</v>
      </c>
    </row>
    <row r="105" spans="1:8" hidden="1" x14ac:dyDescent="0.25">
      <c r="A105" t="s">
        <v>95</v>
      </c>
      <c r="B105" t="s">
        <v>108</v>
      </c>
      <c r="C105" t="s">
        <v>109</v>
      </c>
      <c r="D105" s="2">
        <v>-336833.36</v>
      </c>
      <c r="E105" s="2">
        <v>0</v>
      </c>
    </row>
    <row r="106" spans="1:8" hidden="1" x14ac:dyDescent="0.25">
      <c r="A106" t="s">
        <v>95</v>
      </c>
      <c r="B106" t="s">
        <v>110</v>
      </c>
      <c r="C106" t="s">
        <v>111</v>
      </c>
      <c r="D106" s="2">
        <v>-1698540.05</v>
      </c>
      <c r="E106" s="2">
        <v>0</v>
      </c>
    </row>
    <row r="107" spans="1:8" hidden="1" x14ac:dyDescent="0.25">
      <c r="A107" t="s">
        <v>95</v>
      </c>
      <c r="B107" t="s">
        <v>112</v>
      </c>
      <c r="C107" t="s">
        <v>113</v>
      </c>
      <c r="D107" s="2">
        <v>-1400.37</v>
      </c>
      <c r="E107" s="2">
        <v>0</v>
      </c>
    </row>
    <row r="108" spans="1:8" hidden="1" x14ac:dyDescent="0.25">
      <c r="A108" t="s">
        <v>796</v>
      </c>
      <c r="B108" t="s">
        <v>797</v>
      </c>
      <c r="C108" t="s">
        <v>798</v>
      </c>
      <c r="D108" s="2">
        <v>-5706.72</v>
      </c>
      <c r="E108" s="2">
        <v>0</v>
      </c>
    </row>
    <row r="109" spans="1:8" hidden="1" x14ac:dyDescent="0.25">
      <c r="A109" t="s">
        <v>114</v>
      </c>
      <c r="B109" t="s">
        <v>115</v>
      </c>
      <c r="C109" t="s">
        <v>116</v>
      </c>
      <c r="D109" s="2">
        <v>-140000</v>
      </c>
      <c r="E109" s="2">
        <v>0</v>
      </c>
    </row>
    <row r="110" spans="1:8" hidden="1" x14ac:dyDescent="0.25">
      <c r="A110" s="9" t="s">
        <v>961</v>
      </c>
      <c r="B110" t="s">
        <v>762</v>
      </c>
      <c r="C110" t="s">
        <v>763</v>
      </c>
      <c r="D110" s="2">
        <v>-1260463.26</v>
      </c>
      <c r="E110" s="2">
        <v>0</v>
      </c>
      <c r="G110">
        <v>1157103</v>
      </c>
      <c r="H110" s="50">
        <f>+G110+D110</f>
        <v>-103360.26000000001</v>
      </c>
    </row>
    <row r="111" spans="1:8" x14ac:dyDescent="0.25">
      <c r="A111" t="s">
        <v>554</v>
      </c>
      <c r="B111" t="s">
        <v>571</v>
      </c>
      <c r="C111" t="s">
        <v>572</v>
      </c>
      <c r="D111" s="2">
        <v>-194867.16</v>
      </c>
      <c r="E111" s="2">
        <v>0</v>
      </c>
    </row>
    <row r="112" spans="1:8" hidden="1" x14ac:dyDescent="0.25">
      <c r="A112" t="s">
        <v>877</v>
      </c>
      <c r="B112" t="s">
        <v>878</v>
      </c>
      <c r="C112" t="s">
        <v>879</v>
      </c>
      <c r="D112" s="2">
        <v>-621306.93999999994</v>
      </c>
      <c r="E112" s="2">
        <v>0</v>
      </c>
    </row>
    <row r="113" spans="1:5" hidden="1" x14ac:dyDescent="0.25">
      <c r="A113" t="s">
        <v>706</v>
      </c>
      <c r="B113" t="s">
        <v>707</v>
      </c>
      <c r="C113" t="s">
        <v>708</v>
      </c>
      <c r="D113" s="2">
        <v>-3000000</v>
      </c>
      <c r="E113" s="2">
        <v>0</v>
      </c>
    </row>
    <row r="114" spans="1:5" hidden="1" x14ac:dyDescent="0.25">
      <c r="A114" t="s">
        <v>509</v>
      </c>
      <c r="B114" t="s">
        <v>510</v>
      </c>
      <c r="C114" t="s">
        <v>511</v>
      </c>
      <c r="D114" s="2">
        <v>-1824868.17</v>
      </c>
      <c r="E114" s="2">
        <v>0</v>
      </c>
    </row>
    <row r="115" spans="1:5" hidden="1" x14ac:dyDescent="0.25">
      <c r="A115" t="s">
        <v>509</v>
      </c>
      <c r="B115" t="s">
        <v>512</v>
      </c>
      <c r="C115" t="s">
        <v>513</v>
      </c>
      <c r="D115" s="2">
        <v>-2500000</v>
      </c>
      <c r="E115" s="2">
        <v>0</v>
      </c>
    </row>
    <row r="116" spans="1:5" hidden="1" x14ac:dyDescent="0.25">
      <c r="A116" t="s">
        <v>509</v>
      </c>
      <c r="B116" t="s">
        <v>514</v>
      </c>
      <c r="C116" t="s">
        <v>515</v>
      </c>
      <c r="D116" s="2">
        <v>16848.72</v>
      </c>
      <c r="E116" s="2">
        <v>0</v>
      </c>
    </row>
    <row r="117" spans="1:5" hidden="1" x14ac:dyDescent="0.25">
      <c r="A117" t="s">
        <v>509</v>
      </c>
      <c r="B117" t="s">
        <v>516</v>
      </c>
      <c r="C117" t="s">
        <v>517</v>
      </c>
      <c r="D117" s="2">
        <v>-7259259.2999999998</v>
      </c>
      <c r="E117" s="2">
        <v>0</v>
      </c>
    </row>
    <row r="118" spans="1:5" hidden="1" x14ac:dyDescent="0.25">
      <c r="A118" t="s">
        <v>509</v>
      </c>
      <c r="B118" t="s">
        <v>518</v>
      </c>
      <c r="C118" t="s">
        <v>519</v>
      </c>
      <c r="D118" s="2">
        <v>65682.100000000006</v>
      </c>
      <c r="E118" s="2">
        <v>0</v>
      </c>
    </row>
    <row r="119" spans="1:5" hidden="1" x14ac:dyDescent="0.25">
      <c r="A119" t="s">
        <v>509</v>
      </c>
      <c r="B119" t="s">
        <v>520</v>
      </c>
      <c r="C119" t="s">
        <v>521</v>
      </c>
      <c r="D119" s="2">
        <v>-375000</v>
      </c>
      <c r="E119" s="2">
        <v>0</v>
      </c>
    </row>
    <row r="120" spans="1:5" hidden="1" x14ac:dyDescent="0.25">
      <c r="A120" t="s">
        <v>509</v>
      </c>
      <c r="B120" t="s">
        <v>522</v>
      </c>
      <c r="C120" t="s">
        <v>523</v>
      </c>
      <c r="D120" s="2">
        <v>-395332.74</v>
      </c>
      <c r="E120" s="2">
        <v>0</v>
      </c>
    </row>
    <row r="121" spans="1:5" hidden="1" x14ac:dyDescent="0.25">
      <c r="A121" t="s">
        <v>726</v>
      </c>
      <c r="B121" t="s">
        <v>727</v>
      </c>
      <c r="C121" t="s">
        <v>728</v>
      </c>
      <c r="D121" s="2">
        <v>204295.74</v>
      </c>
      <c r="E121" s="2">
        <v>0</v>
      </c>
    </row>
    <row r="122" spans="1:5" hidden="1" x14ac:dyDescent="0.25">
      <c r="A122" t="s">
        <v>726</v>
      </c>
      <c r="B122" t="s">
        <v>729</v>
      </c>
      <c r="C122" t="s">
        <v>730</v>
      </c>
      <c r="D122" s="2">
        <v>457387.36</v>
      </c>
      <c r="E122" s="2">
        <v>0</v>
      </c>
    </row>
    <row r="123" spans="1:5" hidden="1" x14ac:dyDescent="0.25">
      <c r="A123" t="s">
        <v>726</v>
      </c>
      <c r="B123" t="s">
        <v>731</v>
      </c>
      <c r="C123" t="s">
        <v>732</v>
      </c>
      <c r="D123" s="2">
        <v>6361.9</v>
      </c>
      <c r="E123" s="2">
        <v>0</v>
      </c>
    </row>
    <row r="124" spans="1:5" hidden="1" x14ac:dyDescent="0.25">
      <c r="A124" t="s">
        <v>726</v>
      </c>
      <c r="B124" t="s">
        <v>733</v>
      </c>
      <c r="C124" t="s">
        <v>734</v>
      </c>
      <c r="D124" s="2">
        <v>41.95</v>
      </c>
      <c r="E124" s="2">
        <v>0</v>
      </c>
    </row>
    <row r="125" spans="1:5" hidden="1" x14ac:dyDescent="0.25">
      <c r="A125" t="s">
        <v>726</v>
      </c>
      <c r="B125" t="s">
        <v>735</v>
      </c>
      <c r="C125" t="s">
        <v>736</v>
      </c>
      <c r="D125" s="2">
        <v>446196.01</v>
      </c>
      <c r="E125" s="2">
        <v>0</v>
      </c>
    </row>
    <row r="126" spans="1:5" hidden="1" x14ac:dyDescent="0.25">
      <c r="A126" t="s">
        <v>726</v>
      </c>
      <c r="B126" t="s">
        <v>737</v>
      </c>
      <c r="C126" t="s">
        <v>738</v>
      </c>
      <c r="D126" s="2">
        <v>419987.47</v>
      </c>
      <c r="E126" s="2">
        <v>0</v>
      </c>
    </row>
    <row r="127" spans="1:5" hidden="1" x14ac:dyDescent="0.25">
      <c r="A127" t="s">
        <v>726</v>
      </c>
      <c r="B127" t="s">
        <v>739</v>
      </c>
      <c r="C127" t="s">
        <v>740</v>
      </c>
      <c r="D127" s="2">
        <v>35250.35</v>
      </c>
      <c r="E127" s="2">
        <v>0</v>
      </c>
    </row>
    <row r="128" spans="1:5" hidden="1" x14ac:dyDescent="0.25">
      <c r="A128" t="s">
        <v>726</v>
      </c>
      <c r="B128" t="s">
        <v>741</v>
      </c>
      <c r="C128" t="s">
        <v>742</v>
      </c>
      <c r="D128" s="2">
        <v>1165383.1200000001</v>
      </c>
      <c r="E128" s="2">
        <v>0</v>
      </c>
    </row>
    <row r="129" spans="1:5" hidden="1" x14ac:dyDescent="0.25">
      <c r="A129" t="s">
        <v>726</v>
      </c>
      <c r="B129" t="s">
        <v>743</v>
      </c>
      <c r="C129" t="s">
        <v>744</v>
      </c>
      <c r="D129" s="2">
        <v>1197.52</v>
      </c>
      <c r="E129" s="2">
        <v>0</v>
      </c>
    </row>
    <row r="130" spans="1:5" hidden="1" x14ac:dyDescent="0.25">
      <c r="A130" t="s">
        <v>726</v>
      </c>
      <c r="B130" t="s">
        <v>745</v>
      </c>
      <c r="C130" t="s">
        <v>746</v>
      </c>
      <c r="D130" s="2">
        <v>380165.68</v>
      </c>
      <c r="E130" s="2">
        <v>0</v>
      </c>
    </row>
    <row r="131" spans="1:5" hidden="1" x14ac:dyDescent="0.25">
      <c r="A131" t="s">
        <v>726</v>
      </c>
      <c r="B131" t="s">
        <v>747</v>
      </c>
      <c r="C131" t="s">
        <v>748</v>
      </c>
      <c r="D131" s="2">
        <v>2920.86</v>
      </c>
      <c r="E131" s="2">
        <v>0</v>
      </c>
    </row>
    <row r="132" spans="1:5" hidden="1" x14ac:dyDescent="0.25">
      <c r="A132" t="s">
        <v>492</v>
      </c>
      <c r="B132" t="s">
        <v>493</v>
      </c>
      <c r="C132" t="s">
        <v>494</v>
      </c>
      <c r="D132" s="2">
        <v>-2500000</v>
      </c>
      <c r="E132" s="2">
        <v>0</v>
      </c>
    </row>
    <row r="133" spans="1:5" hidden="1" x14ac:dyDescent="0.25">
      <c r="A133" t="s">
        <v>492</v>
      </c>
      <c r="B133" t="s">
        <v>495</v>
      </c>
      <c r="C133" t="s">
        <v>496</v>
      </c>
      <c r="D133" s="2">
        <v>-497223.05</v>
      </c>
      <c r="E133" s="2">
        <v>0</v>
      </c>
    </row>
    <row r="134" spans="1:5" hidden="1" x14ac:dyDescent="0.25">
      <c r="A134" t="s">
        <v>492</v>
      </c>
      <c r="B134" t="s">
        <v>497</v>
      </c>
      <c r="C134" t="s">
        <v>498</v>
      </c>
      <c r="D134" s="2">
        <v>-971399.79</v>
      </c>
      <c r="E134" s="2">
        <v>0</v>
      </c>
    </row>
    <row r="135" spans="1:5" hidden="1" x14ac:dyDescent="0.25">
      <c r="A135" t="s">
        <v>492</v>
      </c>
      <c r="B135" t="s">
        <v>499</v>
      </c>
      <c r="C135" t="s">
        <v>500</v>
      </c>
      <c r="D135" s="2">
        <v>-3947208.73</v>
      </c>
      <c r="E135" s="2">
        <v>0</v>
      </c>
    </row>
    <row r="136" spans="1:5" hidden="1" x14ac:dyDescent="0.25">
      <c r="A136" t="s">
        <v>492</v>
      </c>
      <c r="B136" t="s">
        <v>501</v>
      </c>
      <c r="C136" t="s">
        <v>502</v>
      </c>
      <c r="D136" s="2">
        <v>-481761.89</v>
      </c>
      <c r="E136" s="2">
        <v>0</v>
      </c>
    </row>
    <row r="137" spans="1:5" hidden="1" x14ac:dyDescent="0.25">
      <c r="A137" t="s">
        <v>492</v>
      </c>
      <c r="B137" t="s">
        <v>503</v>
      </c>
      <c r="C137" t="s">
        <v>504</v>
      </c>
      <c r="D137" s="2">
        <v>-1000000</v>
      </c>
      <c r="E137" s="2">
        <v>0</v>
      </c>
    </row>
    <row r="138" spans="1:5" hidden="1" x14ac:dyDescent="0.25">
      <c r="A138" t="s">
        <v>492</v>
      </c>
      <c r="B138" t="s">
        <v>505</v>
      </c>
      <c r="C138" t="s">
        <v>506</v>
      </c>
      <c r="D138" s="2">
        <v>-1993258.88</v>
      </c>
      <c r="E138" s="2">
        <v>0</v>
      </c>
    </row>
    <row r="139" spans="1:5" hidden="1" x14ac:dyDescent="0.25">
      <c r="A139" t="s">
        <v>492</v>
      </c>
      <c r="B139" t="s">
        <v>507</v>
      </c>
      <c r="C139" t="s">
        <v>508</v>
      </c>
      <c r="D139" s="2">
        <v>-248949.28</v>
      </c>
      <c r="E139" s="2">
        <v>0</v>
      </c>
    </row>
    <row r="140" spans="1:5" hidden="1" x14ac:dyDescent="0.25">
      <c r="A140" t="s">
        <v>764</v>
      </c>
      <c r="B140" t="s">
        <v>767</v>
      </c>
      <c r="C140" t="s">
        <v>768</v>
      </c>
      <c r="D140" s="2">
        <v>-34086321.359999999</v>
      </c>
      <c r="E140" s="2">
        <v>0</v>
      </c>
    </row>
    <row r="141" spans="1:5" x14ac:dyDescent="0.25">
      <c r="A141" t="s">
        <v>554</v>
      </c>
      <c r="B141" t="s">
        <v>573</v>
      </c>
      <c r="C141" t="s">
        <v>574</v>
      </c>
      <c r="D141" s="2">
        <v>-60</v>
      </c>
      <c r="E141" s="2">
        <v>0</v>
      </c>
    </row>
    <row r="142" spans="1:5" x14ac:dyDescent="0.25">
      <c r="A142" t="s">
        <v>554</v>
      </c>
      <c r="B142" t="s">
        <v>575</v>
      </c>
      <c r="C142" t="s">
        <v>576</v>
      </c>
      <c r="D142" s="2">
        <v>3.5</v>
      </c>
      <c r="E142" s="2">
        <v>0</v>
      </c>
    </row>
    <row r="143" spans="1:5" hidden="1" x14ac:dyDescent="0.25">
      <c r="A143" t="s">
        <v>711</v>
      </c>
      <c r="B143" t="s">
        <v>712</v>
      </c>
      <c r="C143" t="s">
        <v>713</v>
      </c>
      <c r="D143" s="2">
        <v>-109.39</v>
      </c>
      <c r="E143" s="2">
        <v>0</v>
      </c>
    </row>
    <row r="144" spans="1:5" hidden="1" x14ac:dyDescent="0.25">
      <c r="A144" t="s">
        <v>711</v>
      </c>
      <c r="B144" t="s">
        <v>714</v>
      </c>
      <c r="C144" t="s">
        <v>715</v>
      </c>
      <c r="D144" s="2">
        <v>-443338</v>
      </c>
      <c r="E144" s="2">
        <v>0</v>
      </c>
    </row>
    <row r="145" spans="1:5" hidden="1" x14ac:dyDescent="0.25">
      <c r="A145" t="s">
        <v>711</v>
      </c>
      <c r="B145" t="s">
        <v>716</v>
      </c>
      <c r="C145" t="s">
        <v>717</v>
      </c>
      <c r="D145" s="2">
        <v>-2627183.79</v>
      </c>
      <c r="E145" s="2">
        <v>0</v>
      </c>
    </row>
    <row r="146" spans="1:5" hidden="1" x14ac:dyDescent="0.25">
      <c r="A146" t="s">
        <v>711</v>
      </c>
      <c r="B146" t="s">
        <v>718</v>
      </c>
      <c r="C146" t="s">
        <v>719</v>
      </c>
      <c r="D146" s="2">
        <v>-2161861.6</v>
      </c>
      <c r="E146" s="2">
        <v>0</v>
      </c>
    </row>
    <row r="147" spans="1:5" hidden="1" x14ac:dyDescent="0.25">
      <c r="A147" t="s">
        <v>711</v>
      </c>
      <c r="B147" t="s">
        <v>720</v>
      </c>
      <c r="C147" t="s">
        <v>721</v>
      </c>
      <c r="D147" s="2">
        <v>-135513.26999999999</v>
      </c>
      <c r="E147" s="2">
        <v>0</v>
      </c>
    </row>
    <row r="148" spans="1:5" hidden="1" x14ac:dyDescent="0.25">
      <c r="A148" t="s">
        <v>711</v>
      </c>
      <c r="B148" t="s">
        <v>722</v>
      </c>
      <c r="C148" t="s">
        <v>723</v>
      </c>
      <c r="D148" s="2">
        <v>-2986.17</v>
      </c>
      <c r="E148" s="2">
        <v>0</v>
      </c>
    </row>
    <row r="149" spans="1:5" hidden="1" x14ac:dyDescent="0.25">
      <c r="A149" t="s">
        <v>749</v>
      </c>
      <c r="B149" t="s">
        <v>750</v>
      </c>
      <c r="C149" t="s">
        <v>751</v>
      </c>
      <c r="D149" s="2">
        <v>-216101.02</v>
      </c>
      <c r="E149" s="2">
        <v>0</v>
      </c>
    </row>
    <row r="150" spans="1:5" hidden="1" x14ac:dyDescent="0.25">
      <c r="A150" t="s">
        <v>749</v>
      </c>
      <c r="B150" t="s">
        <v>752</v>
      </c>
      <c r="C150" t="s">
        <v>753</v>
      </c>
      <c r="D150" s="2">
        <v>-691936.34</v>
      </c>
      <c r="E150" s="2">
        <v>0</v>
      </c>
    </row>
    <row r="151" spans="1:5" hidden="1" x14ac:dyDescent="0.25">
      <c r="A151" t="s">
        <v>749</v>
      </c>
      <c r="B151" t="s">
        <v>754</v>
      </c>
      <c r="C151" t="s">
        <v>755</v>
      </c>
      <c r="D151" s="2">
        <v>-10904.33</v>
      </c>
      <c r="E151" s="2">
        <v>0</v>
      </c>
    </row>
    <row r="152" spans="1:5" hidden="1" x14ac:dyDescent="0.25">
      <c r="A152" t="s">
        <v>711</v>
      </c>
      <c r="B152" t="s">
        <v>724</v>
      </c>
      <c r="C152" t="s">
        <v>725</v>
      </c>
      <c r="D152" s="2">
        <v>-825</v>
      </c>
      <c r="E152" s="2">
        <v>0</v>
      </c>
    </row>
    <row r="153" spans="1:5" hidden="1" x14ac:dyDescent="0.25">
      <c r="A153" t="s">
        <v>749</v>
      </c>
      <c r="B153" t="s">
        <v>756</v>
      </c>
      <c r="C153" t="s">
        <v>757</v>
      </c>
      <c r="D153" s="2">
        <v>21216.5</v>
      </c>
      <c r="E153" s="2">
        <v>0</v>
      </c>
    </row>
    <row r="154" spans="1:5" hidden="1" x14ac:dyDescent="0.25">
      <c r="A154" t="s">
        <v>749</v>
      </c>
      <c r="B154" t="s">
        <v>758</v>
      </c>
      <c r="C154" t="s">
        <v>759</v>
      </c>
      <c r="D154" s="2">
        <v>48061.41</v>
      </c>
      <c r="E154" s="2">
        <v>0</v>
      </c>
    </row>
    <row r="155" spans="1:5" hidden="1" x14ac:dyDescent="0.25">
      <c r="A155" t="s">
        <v>749</v>
      </c>
      <c r="B155" t="s">
        <v>760</v>
      </c>
      <c r="C155" t="s">
        <v>761</v>
      </c>
      <c r="D155" s="2">
        <v>-85.07</v>
      </c>
      <c r="E155" s="2">
        <v>0</v>
      </c>
    </row>
    <row r="156" spans="1:5" hidden="1" x14ac:dyDescent="0.25">
      <c r="A156" t="s">
        <v>658</v>
      </c>
      <c r="B156" t="s">
        <v>659</v>
      </c>
      <c r="C156" t="s">
        <v>660</v>
      </c>
      <c r="D156" s="2">
        <v>-440144.93</v>
      </c>
      <c r="E156" s="2">
        <v>0</v>
      </c>
    </row>
    <row r="157" spans="1:5" hidden="1" x14ac:dyDescent="0.25">
      <c r="A157" t="s">
        <v>658</v>
      </c>
      <c r="B157" t="s">
        <v>661</v>
      </c>
      <c r="C157" t="s">
        <v>662</v>
      </c>
      <c r="D157" s="2">
        <v>-249821.98</v>
      </c>
      <c r="E157" s="2">
        <v>0</v>
      </c>
    </row>
    <row r="158" spans="1:5" hidden="1" x14ac:dyDescent="0.25">
      <c r="A158" t="s">
        <v>658</v>
      </c>
      <c r="B158" t="s">
        <v>663</v>
      </c>
      <c r="C158" t="s">
        <v>664</v>
      </c>
      <c r="D158" s="2">
        <v>-1057.1600000000001</v>
      </c>
      <c r="E158" s="2">
        <v>0</v>
      </c>
    </row>
    <row r="159" spans="1:5" hidden="1" x14ac:dyDescent="0.25">
      <c r="A159" t="s">
        <v>658</v>
      </c>
      <c r="B159" t="s">
        <v>665</v>
      </c>
      <c r="C159" t="s">
        <v>666</v>
      </c>
      <c r="D159" s="2">
        <v>-3204.7</v>
      </c>
      <c r="E159" s="2">
        <v>0</v>
      </c>
    </row>
    <row r="160" spans="1:5" hidden="1" x14ac:dyDescent="0.25">
      <c r="A160" t="s">
        <v>658</v>
      </c>
      <c r="B160" t="s">
        <v>667</v>
      </c>
      <c r="C160" t="s">
        <v>668</v>
      </c>
      <c r="D160" s="2">
        <v>-2345.42</v>
      </c>
      <c r="E160" s="2">
        <v>0</v>
      </c>
    </row>
    <row r="161" spans="1:5" hidden="1" x14ac:dyDescent="0.25">
      <c r="A161" t="s">
        <v>658</v>
      </c>
      <c r="B161" t="s">
        <v>669</v>
      </c>
      <c r="C161" t="s">
        <v>670</v>
      </c>
      <c r="D161" s="2">
        <v>-83199.070000000007</v>
      </c>
      <c r="E161" s="2">
        <v>0</v>
      </c>
    </row>
    <row r="162" spans="1:5" hidden="1" x14ac:dyDescent="0.25">
      <c r="A162" t="s">
        <v>658</v>
      </c>
      <c r="B162" t="s">
        <v>671</v>
      </c>
      <c r="C162" t="s">
        <v>672</v>
      </c>
      <c r="D162" s="2">
        <v>-470.21</v>
      </c>
      <c r="E162" s="2">
        <v>0</v>
      </c>
    </row>
    <row r="163" spans="1:5" hidden="1" x14ac:dyDescent="0.25">
      <c r="A163" t="s">
        <v>658</v>
      </c>
      <c r="B163" t="s">
        <v>673</v>
      </c>
      <c r="C163" t="s">
        <v>674</v>
      </c>
      <c r="D163" s="2">
        <v>-2301</v>
      </c>
      <c r="E163" s="2">
        <v>0</v>
      </c>
    </row>
    <row r="164" spans="1:5" hidden="1" x14ac:dyDescent="0.25">
      <c r="A164" t="s">
        <v>658</v>
      </c>
      <c r="B164" t="s">
        <v>675</v>
      </c>
      <c r="C164" t="s">
        <v>676</v>
      </c>
      <c r="D164" s="2">
        <v>-898.54</v>
      </c>
      <c r="E164" s="2">
        <v>0</v>
      </c>
    </row>
    <row r="165" spans="1:5" hidden="1" x14ac:dyDescent="0.25">
      <c r="A165" t="s">
        <v>658</v>
      </c>
      <c r="B165" t="s">
        <v>677</v>
      </c>
      <c r="C165" t="s">
        <v>678</v>
      </c>
      <c r="D165" s="2">
        <v>-519.41999999999996</v>
      </c>
      <c r="E165" s="2">
        <v>0</v>
      </c>
    </row>
    <row r="166" spans="1:5" hidden="1" x14ac:dyDescent="0.25">
      <c r="A166" t="s">
        <v>658</v>
      </c>
      <c r="B166" t="s">
        <v>679</v>
      </c>
      <c r="C166" t="s">
        <v>680</v>
      </c>
      <c r="D166" s="2">
        <v>-1570.83</v>
      </c>
      <c r="E166" s="2">
        <v>0</v>
      </c>
    </row>
    <row r="167" spans="1:5" hidden="1" x14ac:dyDescent="0.25">
      <c r="A167" t="s">
        <v>658</v>
      </c>
      <c r="B167" t="s">
        <v>681</v>
      </c>
      <c r="C167" t="s">
        <v>682</v>
      </c>
      <c r="D167" s="2">
        <v>-1794.47</v>
      </c>
      <c r="E167" s="2">
        <v>0</v>
      </c>
    </row>
    <row r="168" spans="1:5" hidden="1" x14ac:dyDescent="0.25">
      <c r="A168" t="s">
        <v>658</v>
      </c>
      <c r="B168" t="s">
        <v>683</v>
      </c>
      <c r="C168" t="s">
        <v>684</v>
      </c>
      <c r="D168" s="2">
        <v>-1187.3399999999999</v>
      </c>
      <c r="E168" s="2">
        <v>0</v>
      </c>
    </row>
    <row r="169" spans="1:5" hidden="1" x14ac:dyDescent="0.25">
      <c r="A169" t="s">
        <v>658</v>
      </c>
      <c r="B169" t="s">
        <v>685</v>
      </c>
      <c r="C169" t="s">
        <v>686</v>
      </c>
      <c r="D169" s="2">
        <v>-732.78</v>
      </c>
      <c r="E169" s="2">
        <v>0</v>
      </c>
    </row>
    <row r="170" spans="1:5" hidden="1" x14ac:dyDescent="0.25">
      <c r="A170" t="s">
        <v>658</v>
      </c>
      <c r="B170" t="s">
        <v>687</v>
      </c>
      <c r="C170" t="s">
        <v>688</v>
      </c>
      <c r="D170" s="2">
        <v>-969.69</v>
      </c>
      <c r="E170" s="2">
        <v>0</v>
      </c>
    </row>
    <row r="171" spans="1:5" hidden="1" x14ac:dyDescent="0.25">
      <c r="A171" t="s">
        <v>764</v>
      </c>
      <c r="B171" t="s">
        <v>769</v>
      </c>
      <c r="C171" t="s">
        <v>770</v>
      </c>
      <c r="D171" s="2">
        <v>-1730097.23</v>
      </c>
      <c r="E171" s="2">
        <v>0</v>
      </c>
    </row>
    <row r="172" spans="1:5" x14ac:dyDescent="0.25">
      <c r="A172" t="s">
        <v>554</v>
      </c>
      <c r="B172" t="s">
        <v>577</v>
      </c>
      <c r="C172" t="s">
        <v>578</v>
      </c>
      <c r="D172" s="2">
        <v>-457973.84</v>
      </c>
      <c r="E172" s="2">
        <v>0</v>
      </c>
    </row>
    <row r="173" spans="1:5" hidden="1" x14ac:dyDescent="0.25">
      <c r="A173" t="s">
        <v>764</v>
      </c>
      <c r="B173" t="s">
        <v>771</v>
      </c>
      <c r="C173" t="s">
        <v>772</v>
      </c>
      <c r="D173" s="2">
        <v>-337446.85</v>
      </c>
      <c r="E173" s="2">
        <v>0</v>
      </c>
    </row>
    <row r="174" spans="1:5" hidden="1" x14ac:dyDescent="0.25">
      <c r="A174" t="s">
        <v>764</v>
      </c>
      <c r="B174" t="s">
        <v>773</v>
      </c>
      <c r="C174" t="s">
        <v>774</v>
      </c>
      <c r="D174" s="2">
        <v>-888143.76</v>
      </c>
      <c r="E174" s="2">
        <v>0</v>
      </c>
    </row>
    <row r="175" spans="1:5" hidden="1" x14ac:dyDescent="0.25">
      <c r="A175" t="s">
        <v>764</v>
      </c>
      <c r="B175" t="s">
        <v>775</v>
      </c>
      <c r="C175" t="s">
        <v>776</v>
      </c>
      <c r="D175" s="2">
        <v>7846.13</v>
      </c>
      <c r="E175" s="2">
        <v>0</v>
      </c>
    </row>
    <row r="176" spans="1:5" hidden="1" x14ac:dyDescent="0.25">
      <c r="A176" t="s">
        <v>764</v>
      </c>
      <c r="B176" t="s">
        <v>777</v>
      </c>
      <c r="C176" t="s">
        <v>778</v>
      </c>
      <c r="D176" s="2">
        <v>-157.54</v>
      </c>
      <c r="E176" s="2">
        <v>0</v>
      </c>
    </row>
    <row r="177" spans="1:5" hidden="1" x14ac:dyDescent="0.25">
      <c r="A177" t="s">
        <v>867</v>
      </c>
      <c r="B177" t="s">
        <v>868</v>
      </c>
      <c r="C177" t="s">
        <v>869</v>
      </c>
      <c r="D177" s="2">
        <v>-67712.789999999994</v>
      </c>
      <c r="E177" s="2">
        <v>0</v>
      </c>
    </row>
    <row r="178" spans="1:5" hidden="1" x14ac:dyDescent="0.25">
      <c r="A178" t="s">
        <v>658</v>
      </c>
      <c r="B178" t="s">
        <v>689</v>
      </c>
      <c r="C178" t="s">
        <v>690</v>
      </c>
      <c r="D178" s="2">
        <v>-146135.39000000001</v>
      </c>
      <c r="E178" s="2">
        <v>0</v>
      </c>
    </row>
    <row r="179" spans="1:5" hidden="1" x14ac:dyDescent="0.25">
      <c r="A179" t="s">
        <v>658</v>
      </c>
      <c r="B179" t="s">
        <v>691</v>
      </c>
      <c r="C179" t="s">
        <v>692</v>
      </c>
      <c r="D179" s="2">
        <v>-64293.75</v>
      </c>
      <c r="E179" s="2">
        <v>0</v>
      </c>
    </row>
    <row r="180" spans="1:5" hidden="1" x14ac:dyDescent="0.25">
      <c r="A180" t="s">
        <v>658</v>
      </c>
      <c r="B180" t="s">
        <v>693</v>
      </c>
      <c r="C180" t="s">
        <v>694</v>
      </c>
      <c r="D180" s="2">
        <v>-44519.77</v>
      </c>
      <c r="E180" s="2">
        <v>0</v>
      </c>
    </row>
    <row r="181" spans="1:5" hidden="1" x14ac:dyDescent="0.25">
      <c r="A181" t="s">
        <v>658</v>
      </c>
      <c r="B181" t="s">
        <v>695</v>
      </c>
      <c r="C181" t="s">
        <v>696</v>
      </c>
      <c r="D181" s="2">
        <v>-19596.43</v>
      </c>
      <c r="E181" s="2">
        <v>0</v>
      </c>
    </row>
    <row r="182" spans="1:5" hidden="1" x14ac:dyDescent="0.25">
      <c r="A182" t="s">
        <v>658</v>
      </c>
      <c r="B182" t="s">
        <v>697</v>
      </c>
      <c r="C182" t="s">
        <v>698</v>
      </c>
      <c r="D182" s="2">
        <v>-130794.42</v>
      </c>
      <c r="E182" s="2">
        <v>0</v>
      </c>
    </row>
    <row r="183" spans="1:5" hidden="1" x14ac:dyDescent="0.25">
      <c r="A183" t="s">
        <v>658</v>
      </c>
      <c r="B183" t="s">
        <v>699</v>
      </c>
      <c r="C183" t="s">
        <v>700</v>
      </c>
      <c r="D183" s="2">
        <v>-75286.600000000006</v>
      </c>
      <c r="E183" s="2">
        <v>0</v>
      </c>
    </row>
    <row r="184" spans="1:5" hidden="1" x14ac:dyDescent="0.25">
      <c r="A184" t="s">
        <v>706</v>
      </c>
      <c r="B184" t="s">
        <v>709</v>
      </c>
      <c r="C184" t="s">
        <v>710</v>
      </c>
      <c r="D184" s="2">
        <v>-183821.92</v>
      </c>
      <c r="E184" s="2">
        <v>0</v>
      </c>
    </row>
    <row r="185" spans="1:5" hidden="1" x14ac:dyDescent="0.25">
      <c r="A185" t="s">
        <v>13</v>
      </c>
      <c r="B185" t="s">
        <v>14</v>
      </c>
      <c r="C185" t="s">
        <v>15</v>
      </c>
      <c r="D185" s="2">
        <v>-7855288.2400000002</v>
      </c>
      <c r="E185" s="2">
        <v>0</v>
      </c>
    </row>
    <row r="186" spans="1:5" hidden="1" x14ac:dyDescent="0.25">
      <c r="A186" t="s">
        <v>13</v>
      </c>
      <c r="B186" t="s">
        <v>16</v>
      </c>
      <c r="C186" t="s">
        <v>17</v>
      </c>
      <c r="D186" s="2">
        <v>-315837.46000000002</v>
      </c>
      <c r="E186" s="2">
        <v>0</v>
      </c>
    </row>
    <row r="187" spans="1:5" hidden="1" x14ac:dyDescent="0.25">
      <c r="A187" t="s">
        <v>13</v>
      </c>
      <c r="B187" t="s">
        <v>18</v>
      </c>
      <c r="C187" t="s">
        <v>19</v>
      </c>
      <c r="D187" s="2">
        <v>19082.75</v>
      </c>
      <c r="E187" s="2">
        <v>0</v>
      </c>
    </row>
    <row r="188" spans="1:5" hidden="1" x14ac:dyDescent="0.25">
      <c r="A188" t="s">
        <v>13</v>
      </c>
      <c r="B188" t="s">
        <v>20</v>
      </c>
      <c r="C188" t="s">
        <v>21</v>
      </c>
      <c r="D188" s="2">
        <v>-16951.64</v>
      </c>
      <c r="E188" s="2">
        <v>0</v>
      </c>
    </row>
    <row r="189" spans="1:5" hidden="1" x14ac:dyDescent="0.25">
      <c r="A189" t="s">
        <v>13</v>
      </c>
      <c r="B189" t="s">
        <v>22</v>
      </c>
      <c r="C189" t="s">
        <v>23</v>
      </c>
      <c r="D189" s="2">
        <v>39810.32</v>
      </c>
      <c r="E189" s="2">
        <v>0</v>
      </c>
    </row>
    <row r="190" spans="1:5" hidden="1" x14ac:dyDescent="0.25">
      <c r="A190" t="s">
        <v>13</v>
      </c>
      <c r="B190" t="s">
        <v>24</v>
      </c>
      <c r="C190" t="s">
        <v>25</v>
      </c>
      <c r="D190" s="2">
        <v>-25262023.199999999</v>
      </c>
      <c r="E190" s="2">
        <v>0</v>
      </c>
    </row>
    <row r="191" spans="1:5" hidden="1" x14ac:dyDescent="0.25">
      <c r="A191" t="s">
        <v>13</v>
      </c>
      <c r="B191" t="s">
        <v>26</v>
      </c>
      <c r="C191" t="s">
        <v>27</v>
      </c>
      <c r="D191" s="2">
        <v>-28268880.77</v>
      </c>
      <c r="E191" s="2">
        <v>0</v>
      </c>
    </row>
    <row r="192" spans="1:5" hidden="1" x14ac:dyDescent="0.25">
      <c r="A192" t="s">
        <v>13</v>
      </c>
      <c r="B192" t="s">
        <v>28</v>
      </c>
      <c r="C192" t="s">
        <v>29</v>
      </c>
      <c r="D192" s="2">
        <v>86712.24</v>
      </c>
      <c r="E192" s="2">
        <v>0</v>
      </c>
    </row>
    <row r="193" spans="1:5" hidden="1" x14ac:dyDescent="0.25">
      <c r="A193" t="s">
        <v>13</v>
      </c>
      <c r="B193" t="s">
        <v>30</v>
      </c>
      <c r="C193" t="s">
        <v>31</v>
      </c>
      <c r="D193" s="2">
        <v>475935.99</v>
      </c>
      <c r="E193" s="2">
        <v>0</v>
      </c>
    </row>
    <row r="194" spans="1:5" hidden="1" x14ac:dyDescent="0.25">
      <c r="A194" t="s">
        <v>13</v>
      </c>
      <c r="B194" t="s">
        <v>32</v>
      </c>
      <c r="C194" t="s">
        <v>33</v>
      </c>
      <c r="D194" s="2">
        <v>-174042.01</v>
      </c>
      <c r="E194" s="2">
        <v>0</v>
      </c>
    </row>
    <row r="195" spans="1:5" hidden="1" x14ac:dyDescent="0.25">
      <c r="A195" t="s">
        <v>13</v>
      </c>
      <c r="B195" t="s">
        <v>34</v>
      </c>
      <c r="C195" t="s">
        <v>35</v>
      </c>
      <c r="D195" s="2">
        <v>-74295</v>
      </c>
      <c r="E195" s="2">
        <v>0</v>
      </c>
    </row>
    <row r="196" spans="1:5" hidden="1" x14ac:dyDescent="0.25">
      <c r="A196" t="s">
        <v>13</v>
      </c>
      <c r="B196" t="s">
        <v>36</v>
      </c>
      <c r="C196" t="s">
        <v>37</v>
      </c>
      <c r="D196" s="2">
        <v>211945.15</v>
      </c>
      <c r="E196" s="2">
        <v>0</v>
      </c>
    </row>
    <row r="197" spans="1:5" hidden="1" x14ac:dyDescent="0.25">
      <c r="A197" t="s">
        <v>13</v>
      </c>
      <c r="B197" t="s">
        <v>38</v>
      </c>
      <c r="C197" t="s">
        <v>39</v>
      </c>
      <c r="D197" s="2">
        <v>35808.46</v>
      </c>
      <c r="E197" s="2">
        <v>0</v>
      </c>
    </row>
    <row r="198" spans="1:5" hidden="1" x14ac:dyDescent="0.25">
      <c r="A198" t="s">
        <v>13</v>
      </c>
      <c r="B198" t="s">
        <v>40</v>
      </c>
      <c r="C198" t="s">
        <v>41</v>
      </c>
      <c r="D198" s="2">
        <v>768981.95</v>
      </c>
      <c r="E198" s="2">
        <v>0</v>
      </c>
    </row>
    <row r="199" spans="1:5" hidden="1" x14ac:dyDescent="0.25">
      <c r="A199" t="s">
        <v>13</v>
      </c>
      <c r="B199" t="s">
        <v>42</v>
      </c>
      <c r="C199" t="s">
        <v>43</v>
      </c>
      <c r="D199" s="2">
        <v>-10031842.92</v>
      </c>
      <c r="E199" s="2">
        <v>0</v>
      </c>
    </row>
    <row r="200" spans="1:5" hidden="1" x14ac:dyDescent="0.25">
      <c r="A200" t="s">
        <v>13</v>
      </c>
      <c r="B200" t="s">
        <v>44</v>
      </c>
      <c r="C200" t="s">
        <v>45</v>
      </c>
      <c r="D200" s="2">
        <v>-1311558.3400000001</v>
      </c>
      <c r="E200" s="2">
        <v>0</v>
      </c>
    </row>
    <row r="201" spans="1:5" hidden="1" x14ac:dyDescent="0.25">
      <c r="A201" t="s">
        <v>13</v>
      </c>
      <c r="B201" t="s">
        <v>46</v>
      </c>
      <c r="C201" t="s">
        <v>47</v>
      </c>
      <c r="D201" s="2">
        <v>-10575.8</v>
      </c>
      <c r="E201" s="2">
        <v>0</v>
      </c>
    </row>
    <row r="202" spans="1:5" hidden="1" x14ac:dyDescent="0.25">
      <c r="A202" t="s">
        <v>13</v>
      </c>
      <c r="B202" t="s">
        <v>48</v>
      </c>
      <c r="C202" t="s">
        <v>49</v>
      </c>
      <c r="D202" s="2">
        <v>121278.94</v>
      </c>
      <c r="E202" s="2">
        <v>0</v>
      </c>
    </row>
    <row r="203" spans="1:5" hidden="1" x14ac:dyDescent="0.25">
      <c r="A203" t="s">
        <v>13</v>
      </c>
      <c r="B203" t="s">
        <v>50</v>
      </c>
      <c r="C203" t="s">
        <v>51</v>
      </c>
      <c r="D203" s="2">
        <v>-74815.509999999995</v>
      </c>
      <c r="E203" s="2">
        <v>0</v>
      </c>
    </row>
    <row r="204" spans="1:5" hidden="1" x14ac:dyDescent="0.25">
      <c r="A204" t="s">
        <v>63</v>
      </c>
      <c r="B204" t="s">
        <v>64</v>
      </c>
      <c r="C204" t="s">
        <v>65</v>
      </c>
      <c r="D204" s="2">
        <v>20439.72</v>
      </c>
      <c r="E204" s="2">
        <v>0</v>
      </c>
    </row>
    <row r="205" spans="1:5" hidden="1" x14ac:dyDescent="0.25">
      <c r="A205" t="s">
        <v>13</v>
      </c>
      <c r="B205" t="s">
        <v>52</v>
      </c>
      <c r="C205" t="s">
        <v>53</v>
      </c>
      <c r="D205" s="2">
        <v>-3773718</v>
      </c>
      <c r="E205" s="2">
        <v>0</v>
      </c>
    </row>
    <row r="206" spans="1:5" hidden="1" x14ac:dyDescent="0.25">
      <c r="A206" t="s">
        <v>63</v>
      </c>
      <c r="B206" t="s">
        <v>66</v>
      </c>
      <c r="C206" t="s">
        <v>67</v>
      </c>
      <c r="D206" s="2">
        <v>-497653</v>
      </c>
      <c r="E206" s="2">
        <v>0</v>
      </c>
    </row>
    <row r="207" spans="1:5" hidden="1" x14ac:dyDescent="0.25">
      <c r="A207" t="s">
        <v>13</v>
      </c>
      <c r="B207" t="s">
        <v>54</v>
      </c>
      <c r="C207" t="s">
        <v>55</v>
      </c>
      <c r="D207" s="2">
        <v>54290</v>
      </c>
      <c r="E207" s="2">
        <v>0</v>
      </c>
    </row>
    <row r="208" spans="1:5" hidden="1" x14ac:dyDescent="0.25">
      <c r="A208" t="s">
        <v>13</v>
      </c>
      <c r="B208" t="s">
        <v>56</v>
      </c>
      <c r="C208" t="s">
        <v>57</v>
      </c>
      <c r="D208" s="2">
        <v>-198491</v>
      </c>
      <c r="E208" s="2">
        <v>0</v>
      </c>
    </row>
    <row r="209" spans="1:5" hidden="1" x14ac:dyDescent="0.25">
      <c r="A209" t="s">
        <v>13</v>
      </c>
      <c r="B209" t="s">
        <v>58</v>
      </c>
      <c r="C209" t="s">
        <v>59</v>
      </c>
      <c r="D209" s="2">
        <v>-2211086.73</v>
      </c>
      <c r="E209" s="2">
        <v>0</v>
      </c>
    </row>
    <row r="210" spans="1:5" hidden="1" x14ac:dyDescent="0.25">
      <c r="A210" t="s">
        <v>63</v>
      </c>
      <c r="B210" t="s">
        <v>68</v>
      </c>
      <c r="C210" t="s">
        <v>69</v>
      </c>
      <c r="D210" s="2">
        <v>-492450</v>
      </c>
      <c r="E210" s="2">
        <v>0</v>
      </c>
    </row>
    <row r="211" spans="1:5" hidden="1" x14ac:dyDescent="0.25">
      <c r="A211" s="6" t="s">
        <v>1134</v>
      </c>
      <c r="B211" t="s">
        <v>155</v>
      </c>
      <c r="C211" t="s">
        <v>156</v>
      </c>
      <c r="D211" s="2">
        <v>-6422.16</v>
      </c>
      <c r="E211" s="2">
        <v>0</v>
      </c>
    </row>
    <row r="212" spans="1:5" hidden="1" x14ac:dyDescent="0.25">
      <c r="A212" s="6" t="s">
        <v>1134</v>
      </c>
      <c r="B212" t="s">
        <v>157</v>
      </c>
      <c r="C212" t="s">
        <v>158</v>
      </c>
      <c r="D212" s="2">
        <v>-587101.11</v>
      </c>
      <c r="E212" s="2">
        <v>0</v>
      </c>
    </row>
    <row r="213" spans="1:5" hidden="1" x14ac:dyDescent="0.25">
      <c r="A213" s="6" t="s">
        <v>1096</v>
      </c>
      <c r="B213" t="s">
        <v>159</v>
      </c>
      <c r="C213" t="s">
        <v>160</v>
      </c>
      <c r="D213" s="2">
        <v>-588360.76</v>
      </c>
      <c r="E213" s="2">
        <v>0</v>
      </c>
    </row>
    <row r="214" spans="1:5" hidden="1" x14ac:dyDescent="0.25">
      <c r="A214" s="6" t="s">
        <v>1134</v>
      </c>
      <c r="B214" t="s">
        <v>161</v>
      </c>
      <c r="C214" t="s">
        <v>162</v>
      </c>
      <c r="D214" s="2">
        <v>63195.48</v>
      </c>
      <c r="E214" s="2">
        <v>0</v>
      </c>
    </row>
    <row r="215" spans="1:5" hidden="1" x14ac:dyDescent="0.25">
      <c r="A215" s="6" t="s">
        <v>1134</v>
      </c>
      <c r="B215" t="s">
        <v>163</v>
      </c>
      <c r="C215" t="s">
        <v>164</v>
      </c>
      <c r="D215" s="2">
        <v>-105980.79</v>
      </c>
      <c r="E215" s="2">
        <v>0</v>
      </c>
    </row>
    <row r="216" spans="1:5" hidden="1" x14ac:dyDescent="0.25">
      <c r="A216" s="6" t="s">
        <v>1134</v>
      </c>
      <c r="B216" t="s">
        <v>165</v>
      </c>
      <c r="C216" t="s">
        <v>166</v>
      </c>
      <c r="D216" s="2">
        <v>927600.9</v>
      </c>
      <c r="E216" s="2">
        <v>0</v>
      </c>
    </row>
    <row r="217" spans="1:5" hidden="1" x14ac:dyDescent="0.25">
      <c r="A217" s="6" t="s">
        <v>1134</v>
      </c>
      <c r="B217" t="s">
        <v>167</v>
      </c>
      <c r="C217" t="s">
        <v>168</v>
      </c>
      <c r="D217" s="2">
        <v>-228349.6</v>
      </c>
      <c r="E217" s="2">
        <v>0</v>
      </c>
    </row>
    <row r="218" spans="1:5" hidden="1" x14ac:dyDescent="0.25">
      <c r="A218" s="6" t="s">
        <v>1096</v>
      </c>
      <c r="B218" t="s">
        <v>169</v>
      </c>
      <c r="C218" t="s">
        <v>170</v>
      </c>
      <c r="D218" s="2">
        <v>-757383.32</v>
      </c>
      <c r="E218" s="2">
        <v>0</v>
      </c>
    </row>
    <row r="219" spans="1:5" hidden="1" x14ac:dyDescent="0.25">
      <c r="A219" t="s">
        <v>60</v>
      </c>
      <c r="B219" t="s">
        <v>61</v>
      </c>
      <c r="C219" t="s">
        <v>62</v>
      </c>
      <c r="D219" s="2">
        <v>-1822732.44</v>
      </c>
      <c r="E219" s="2">
        <v>0</v>
      </c>
    </row>
    <row r="220" spans="1:5" hidden="1" x14ac:dyDescent="0.25">
      <c r="A220" t="s">
        <v>524</v>
      </c>
      <c r="B220" t="s">
        <v>525</v>
      </c>
      <c r="C220" t="s">
        <v>526</v>
      </c>
      <c r="D220" s="2">
        <v>-232466.59</v>
      </c>
      <c r="E220" s="2">
        <v>0</v>
      </c>
    </row>
    <row r="221" spans="1:5" hidden="1" x14ac:dyDescent="0.25">
      <c r="A221" t="s">
        <v>63</v>
      </c>
      <c r="B221" t="s">
        <v>70</v>
      </c>
      <c r="C221" t="s">
        <v>71</v>
      </c>
      <c r="D221" s="2">
        <v>-1932</v>
      </c>
      <c r="E221" s="2">
        <v>0</v>
      </c>
    </row>
    <row r="222" spans="1:5" hidden="1" x14ac:dyDescent="0.25">
      <c r="A222" t="s">
        <v>63</v>
      </c>
      <c r="B222" t="s">
        <v>72</v>
      </c>
      <c r="C222" t="s">
        <v>73</v>
      </c>
      <c r="D222" s="2">
        <f>-3600910.37+1828700</f>
        <v>-1772210.37</v>
      </c>
      <c r="E222" s="2">
        <v>0</v>
      </c>
    </row>
    <row r="223" spans="1:5" hidden="1" x14ac:dyDescent="0.25">
      <c r="A223" t="s">
        <v>63</v>
      </c>
      <c r="B223" t="s">
        <v>74</v>
      </c>
      <c r="C223" t="s">
        <v>75</v>
      </c>
      <c r="D223" s="2">
        <v>-34656.31</v>
      </c>
      <c r="E223" s="2">
        <v>0</v>
      </c>
    </row>
    <row r="224" spans="1:5" hidden="1" x14ac:dyDescent="0.25">
      <c r="A224" t="s">
        <v>63</v>
      </c>
      <c r="B224" t="s">
        <v>76</v>
      </c>
      <c r="C224" t="s">
        <v>77</v>
      </c>
      <c r="D224" s="2">
        <v>-100</v>
      </c>
      <c r="E224" s="2">
        <v>0</v>
      </c>
    </row>
    <row r="225" spans="1:5" hidden="1" x14ac:dyDescent="0.25">
      <c r="A225" t="s">
        <v>63</v>
      </c>
      <c r="B225" t="s">
        <v>78</v>
      </c>
      <c r="C225" t="s">
        <v>79</v>
      </c>
      <c r="D225" s="2">
        <v>-4.1100000000000003</v>
      </c>
      <c r="E225" s="2">
        <v>0</v>
      </c>
    </row>
    <row r="226" spans="1:5" hidden="1" x14ac:dyDescent="0.25">
      <c r="A226" t="s">
        <v>63</v>
      </c>
      <c r="B226" t="s">
        <v>80</v>
      </c>
      <c r="C226" t="s">
        <v>81</v>
      </c>
      <c r="D226" s="2">
        <v>-1374.53</v>
      </c>
      <c r="E226" s="2">
        <v>0</v>
      </c>
    </row>
    <row r="227" spans="1:5" hidden="1" x14ac:dyDescent="0.25">
      <c r="A227" t="s">
        <v>537</v>
      </c>
      <c r="B227" t="s">
        <v>538</v>
      </c>
      <c r="C227" t="s">
        <v>539</v>
      </c>
      <c r="D227" s="2">
        <v>-3131454</v>
      </c>
      <c r="E227" s="2">
        <v>0</v>
      </c>
    </row>
    <row r="228" spans="1:5" hidden="1" x14ac:dyDescent="0.25">
      <c r="A228" t="s">
        <v>822</v>
      </c>
      <c r="B228" t="s">
        <v>823</v>
      </c>
      <c r="C228" t="s">
        <v>824</v>
      </c>
      <c r="D228" s="2">
        <v>-471.12</v>
      </c>
      <c r="E228" s="2">
        <v>0</v>
      </c>
    </row>
    <row r="229" spans="1:5" hidden="1" x14ac:dyDescent="0.25">
      <c r="A229" t="s">
        <v>822</v>
      </c>
      <c r="B229" t="s">
        <v>825</v>
      </c>
      <c r="C229" t="s">
        <v>826</v>
      </c>
      <c r="D229" s="2">
        <v>-22500</v>
      </c>
      <c r="E229" s="2">
        <v>0</v>
      </c>
    </row>
    <row r="230" spans="1:5" hidden="1" x14ac:dyDescent="0.25">
      <c r="A230" t="s">
        <v>195</v>
      </c>
      <c r="B230" t="s">
        <v>196</v>
      </c>
      <c r="C230" t="s">
        <v>197</v>
      </c>
      <c r="D230" s="2">
        <v>1573494.26</v>
      </c>
      <c r="E230" s="2">
        <v>0</v>
      </c>
    </row>
    <row r="231" spans="1:5" hidden="1" x14ac:dyDescent="0.25">
      <c r="A231" t="s">
        <v>195</v>
      </c>
      <c r="B231" t="s">
        <v>198</v>
      </c>
      <c r="C231" t="s">
        <v>199</v>
      </c>
      <c r="D231" s="2">
        <v>847722.53</v>
      </c>
      <c r="E231" s="2">
        <v>0</v>
      </c>
    </row>
    <row r="232" spans="1:5" hidden="1" x14ac:dyDescent="0.25">
      <c r="A232" t="s">
        <v>195</v>
      </c>
      <c r="B232" t="s">
        <v>200</v>
      </c>
      <c r="C232" t="s">
        <v>201</v>
      </c>
      <c r="D232" s="2">
        <v>293743.18</v>
      </c>
      <c r="E232" s="2">
        <v>0</v>
      </c>
    </row>
    <row r="233" spans="1:5" hidden="1" x14ac:dyDescent="0.25">
      <c r="A233" t="s">
        <v>195</v>
      </c>
      <c r="B233" t="s">
        <v>202</v>
      </c>
      <c r="C233" t="s">
        <v>203</v>
      </c>
      <c r="D233" s="2">
        <v>6540.48</v>
      </c>
      <c r="E233" s="2">
        <v>0</v>
      </c>
    </row>
    <row r="234" spans="1:5" hidden="1" x14ac:dyDescent="0.25">
      <c r="A234" t="s">
        <v>195</v>
      </c>
      <c r="B234" t="s">
        <v>204</v>
      </c>
      <c r="C234" t="s">
        <v>205</v>
      </c>
      <c r="D234" s="2">
        <v>27638764.920000002</v>
      </c>
      <c r="E234" s="2">
        <v>0</v>
      </c>
    </row>
    <row r="235" spans="1:5" hidden="1" x14ac:dyDescent="0.25">
      <c r="A235" t="s">
        <v>195</v>
      </c>
      <c r="B235" t="s">
        <v>206</v>
      </c>
      <c r="C235" t="s">
        <v>207</v>
      </c>
      <c r="D235" s="2">
        <v>17921.48</v>
      </c>
      <c r="E235" s="2">
        <v>0</v>
      </c>
    </row>
    <row r="236" spans="1:5" hidden="1" x14ac:dyDescent="0.25">
      <c r="A236" t="s">
        <v>195</v>
      </c>
      <c r="B236" t="s">
        <v>208</v>
      </c>
      <c r="C236" t="s">
        <v>209</v>
      </c>
      <c r="D236" s="2">
        <v>2826754.75</v>
      </c>
      <c r="E236" s="2">
        <v>0</v>
      </c>
    </row>
    <row r="237" spans="1:5" hidden="1" x14ac:dyDescent="0.25">
      <c r="A237" t="s">
        <v>195</v>
      </c>
      <c r="B237" t="s">
        <v>210</v>
      </c>
      <c r="C237" t="s">
        <v>211</v>
      </c>
      <c r="D237" s="2">
        <v>567166.36</v>
      </c>
      <c r="E237" s="2">
        <v>0</v>
      </c>
    </row>
    <row r="238" spans="1:5" hidden="1" x14ac:dyDescent="0.25">
      <c r="A238" t="s">
        <v>195</v>
      </c>
      <c r="B238" t="s">
        <v>212</v>
      </c>
      <c r="C238" t="s">
        <v>213</v>
      </c>
      <c r="D238" s="2">
        <v>477582.62</v>
      </c>
      <c r="E238" s="2">
        <v>0</v>
      </c>
    </row>
    <row r="239" spans="1:5" hidden="1" x14ac:dyDescent="0.25">
      <c r="A239" t="s">
        <v>195</v>
      </c>
      <c r="B239" t="s">
        <v>214</v>
      </c>
      <c r="C239" t="s">
        <v>215</v>
      </c>
      <c r="D239" s="2">
        <v>972</v>
      </c>
      <c r="E239" s="2">
        <v>0</v>
      </c>
    </row>
    <row r="240" spans="1:5" hidden="1" x14ac:dyDescent="0.25">
      <c r="A240" t="s">
        <v>195</v>
      </c>
      <c r="B240" t="s">
        <v>216</v>
      </c>
      <c r="C240" t="s">
        <v>217</v>
      </c>
      <c r="D240" s="2">
        <v>27092829.359999999</v>
      </c>
      <c r="E240" s="2">
        <v>0</v>
      </c>
    </row>
    <row r="241" spans="1:5" hidden="1" x14ac:dyDescent="0.25">
      <c r="A241" t="s">
        <v>195</v>
      </c>
      <c r="B241" t="s">
        <v>218</v>
      </c>
      <c r="C241" t="s">
        <v>219</v>
      </c>
      <c r="D241" s="2">
        <v>-1040</v>
      </c>
      <c r="E241" s="2">
        <v>0</v>
      </c>
    </row>
    <row r="242" spans="1:5" hidden="1" x14ac:dyDescent="0.25">
      <c r="A242" t="s">
        <v>195</v>
      </c>
      <c r="B242" t="s">
        <v>220</v>
      </c>
      <c r="C242" t="s">
        <v>221</v>
      </c>
      <c r="D242" s="2">
        <v>20255.5</v>
      </c>
      <c r="E242" s="2">
        <v>0</v>
      </c>
    </row>
    <row r="243" spans="1:5" hidden="1" x14ac:dyDescent="0.25">
      <c r="A243" t="s">
        <v>195</v>
      </c>
      <c r="B243" t="s">
        <v>222</v>
      </c>
      <c r="C243" t="s">
        <v>223</v>
      </c>
      <c r="D243" s="2">
        <v>33887.519999999997</v>
      </c>
      <c r="E243" s="2">
        <v>0</v>
      </c>
    </row>
    <row r="244" spans="1:5" hidden="1" x14ac:dyDescent="0.25">
      <c r="A244" t="s">
        <v>195</v>
      </c>
      <c r="B244" t="s">
        <v>224</v>
      </c>
      <c r="C244" t="s">
        <v>225</v>
      </c>
      <c r="D244" s="2">
        <v>880</v>
      </c>
      <c r="E244" s="2">
        <v>0</v>
      </c>
    </row>
    <row r="245" spans="1:5" hidden="1" x14ac:dyDescent="0.25">
      <c r="A245" t="s">
        <v>195</v>
      </c>
      <c r="B245" t="s">
        <v>226</v>
      </c>
      <c r="C245" t="s">
        <v>227</v>
      </c>
      <c r="D245" s="2">
        <v>-13.11</v>
      </c>
      <c r="E245" s="2">
        <v>0</v>
      </c>
    </row>
    <row r="246" spans="1:5" hidden="1" x14ac:dyDescent="0.25">
      <c r="A246" t="s">
        <v>195</v>
      </c>
      <c r="B246" t="s">
        <v>228</v>
      </c>
      <c r="C246" t="s">
        <v>229</v>
      </c>
      <c r="D246" s="2">
        <v>7869.17</v>
      </c>
      <c r="E246" s="2">
        <v>0</v>
      </c>
    </row>
    <row r="247" spans="1:5" hidden="1" x14ac:dyDescent="0.25">
      <c r="A247" t="s">
        <v>195</v>
      </c>
      <c r="B247" t="s">
        <v>230</v>
      </c>
      <c r="C247" t="s">
        <v>231</v>
      </c>
      <c r="D247" s="2">
        <v>22.98</v>
      </c>
      <c r="E247" s="2">
        <v>0</v>
      </c>
    </row>
    <row r="248" spans="1:5" hidden="1" x14ac:dyDescent="0.25">
      <c r="A248" t="s">
        <v>240</v>
      </c>
      <c r="B248" t="s">
        <v>241</v>
      </c>
      <c r="C248" t="s">
        <v>242</v>
      </c>
      <c r="D248" s="2">
        <v>3018.77</v>
      </c>
      <c r="E248" s="2">
        <v>0</v>
      </c>
    </row>
    <row r="249" spans="1:5" hidden="1" x14ac:dyDescent="0.25">
      <c r="A249" t="s">
        <v>240</v>
      </c>
      <c r="B249" t="s">
        <v>243</v>
      </c>
      <c r="C249" t="s">
        <v>244</v>
      </c>
      <c r="D249" s="2">
        <v>-25920.17</v>
      </c>
      <c r="E249" s="2">
        <v>0</v>
      </c>
    </row>
    <row r="250" spans="1:5" hidden="1" x14ac:dyDescent="0.25">
      <c r="A250" t="s">
        <v>240</v>
      </c>
      <c r="B250" t="s">
        <v>245</v>
      </c>
      <c r="C250" t="s">
        <v>246</v>
      </c>
      <c r="D250" s="2">
        <v>22901.4</v>
      </c>
      <c r="E250" s="2">
        <v>0</v>
      </c>
    </row>
    <row r="251" spans="1:5" hidden="1" x14ac:dyDescent="0.25">
      <c r="A251" t="s">
        <v>195</v>
      </c>
      <c r="B251" t="s">
        <v>232</v>
      </c>
      <c r="C251" t="s">
        <v>233</v>
      </c>
      <c r="D251" s="2">
        <v>673.73</v>
      </c>
      <c r="E251" s="2">
        <v>0</v>
      </c>
    </row>
    <row r="252" spans="1:5" hidden="1" x14ac:dyDescent="0.25">
      <c r="A252" t="s">
        <v>195</v>
      </c>
      <c r="B252" t="s">
        <v>234</v>
      </c>
      <c r="C252" t="s">
        <v>235</v>
      </c>
      <c r="D252" s="2">
        <v>55513.440000000002</v>
      </c>
      <c r="E252" s="2">
        <v>0</v>
      </c>
    </row>
    <row r="253" spans="1:5" hidden="1" x14ac:dyDescent="0.25">
      <c r="A253" t="s">
        <v>195</v>
      </c>
      <c r="B253" t="s">
        <v>236</v>
      </c>
      <c r="C253" t="s">
        <v>237</v>
      </c>
      <c r="D253" s="2">
        <v>12.56</v>
      </c>
      <c r="E253" s="2">
        <v>0</v>
      </c>
    </row>
    <row r="254" spans="1:5" hidden="1" x14ac:dyDescent="0.25">
      <c r="A254" t="s">
        <v>240</v>
      </c>
      <c r="B254" t="s">
        <v>247</v>
      </c>
      <c r="C254" t="s">
        <v>248</v>
      </c>
      <c r="D254" s="2">
        <v>4148055.61</v>
      </c>
      <c r="E254" s="2">
        <v>0</v>
      </c>
    </row>
    <row r="255" spans="1:5" hidden="1" x14ac:dyDescent="0.25">
      <c r="A255" t="s">
        <v>240</v>
      </c>
      <c r="B255" t="s">
        <v>249</v>
      </c>
      <c r="C255" t="s">
        <v>250</v>
      </c>
      <c r="D255" s="2">
        <v>4950</v>
      </c>
      <c r="E255" s="2">
        <v>0</v>
      </c>
    </row>
    <row r="256" spans="1:5" hidden="1" x14ac:dyDescent="0.25">
      <c r="A256" t="s">
        <v>240</v>
      </c>
      <c r="B256" t="s">
        <v>251</v>
      </c>
      <c r="C256" t="s">
        <v>252</v>
      </c>
      <c r="D256" s="2">
        <v>105725.71</v>
      </c>
      <c r="E256" s="2">
        <v>0</v>
      </c>
    </row>
    <row r="257" spans="1:5" hidden="1" x14ac:dyDescent="0.25">
      <c r="A257" t="s">
        <v>240</v>
      </c>
      <c r="B257" t="s">
        <v>253</v>
      </c>
      <c r="C257" t="s">
        <v>254</v>
      </c>
      <c r="D257" s="2">
        <v>248013.23</v>
      </c>
      <c r="E257" s="2">
        <v>0</v>
      </c>
    </row>
    <row r="258" spans="1:5" hidden="1" x14ac:dyDescent="0.25">
      <c r="A258" t="s">
        <v>240</v>
      </c>
      <c r="B258" t="s">
        <v>255</v>
      </c>
      <c r="C258" t="s">
        <v>256</v>
      </c>
      <c r="D258" s="2">
        <v>3931.06</v>
      </c>
      <c r="E258" s="2">
        <v>0</v>
      </c>
    </row>
    <row r="259" spans="1:5" hidden="1" x14ac:dyDescent="0.25">
      <c r="A259" t="s">
        <v>240</v>
      </c>
      <c r="B259" t="s">
        <v>257</v>
      </c>
      <c r="C259" t="s">
        <v>258</v>
      </c>
      <c r="D259" s="2">
        <v>6720.44</v>
      </c>
      <c r="E259" s="2">
        <v>0</v>
      </c>
    </row>
    <row r="260" spans="1:5" hidden="1" x14ac:dyDescent="0.25">
      <c r="A260" t="s">
        <v>240</v>
      </c>
      <c r="B260" t="s">
        <v>259</v>
      </c>
      <c r="C260" t="s">
        <v>260</v>
      </c>
      <c r="D260" s="2">
        <v>4949.84</v>
      </c>
      <c r="E260" s="2">
        <v>0</v>
      </c>
    </row>
    <row r="261" spans="1:5" hidden="1" x14ac:dyDescent="0.25">
      <c r="A261" t="s">
        <v>240</v>
      </c>
      <c r="B261" t="s">
        <v>261</v>
      </c>
      <c r="C261" t="s">
        <v>262</v>
      </c>
      <c r="D261" s="2">
        <v>207782.16</v>
      </c>
      <c r="E261" s="2">
        <v>0</v>
      </c>
    </row>
    <row r="262" spans="1:5" hidden="1" x14ac:dyDescent="0.25">
      <c r="A262" t="s">
        <v>240</v>
      </c>
      <c r="B262" t="s">
        <v>263</v>
      </c>
      <c r="C262" t="s">
        <v>264</v>
      </c>
      <c r="D262" s="2">
        <v>3964.3</v>
      </c>
      <c r="E262" s="2">
        <v>0</v>
      </c>
    </row>
    <row r="263" spans="1:5" hidden="1" x14ac:dyDescent="0.25">
      <c r="A263" t="s">
        <v>240</v>
      </c>
      <c r="B263" t="s">
        <v>265</v>
      </c>
      <c r="C263" t="s">
        <v>266</v>
      </c>
      <c r="D263" s="2">
        <v>5206.8</v>
      </c>
      <c r="E263" s="2">
        <v>0</v>
      </c>
    </row>
    <row r="264" spans="1:5" hidden="1" x14ac:dyDescent="0.25">
      <c r="A264" t="s">
        <v>240</v>
      </c>
      <c r="B264" t="s">
        <v>267</v>
      </c>
      <c r="C264" t="s">
        <v>268</v>
      </c>
      <c r="D264" s="2">
        <v>194485.44</v>
      </c>
      <c r="E264" s="2">
        <v>0</v>
      </c>
    </row>
    <row r="265" spans="1:5" hidden="1" x14ac:dyDescent="0.25">
      <c r="A265" t="s">
        <v>240</v>
      </c>
      <c r="B265" t="s">
        <v>269</v>
      </c>
      <c r="C265" t="s">
        <v>270</v>
      </c>
      <c r="D265" s="2">
        <v>2417806.9900000002</v>
      </c>
      <c r="E265" s="2">
        <v>0</v>
      </c>
    </row>
    <row r="266" spans="1:5" hidden="1" x14ac:dyDescent="0.25">
      <c r="A266" t="s">
        <v>240</v>
      </c>
      <c r="B266" t="s">
        <v>271</v>
      </c>
      <c r="C266" t="s">
        <v>272</v>
      </c>
      <c r="D266" s="2">
        <v>189.48</v>
      </c>
      <c r="E266" s="2">
        <v>0</v>
      </c>
    </row>
    <row r="267" spans="1:5" hidden="1" x14ac:dyDescent="0.25">
      <c r="A267" t="s">
        <v>240</v>
      </c>
      <c r="B267" t="s">
        <v>273</v>
      </c>
      <c r="C267" t="s">
        <v>274</v>
      </c>
      <c r="D267" s="2">
        <v>895</v>
      </c>
      <c r="E267" s="2">
        <v>0</v>
      </c>
    </row>
    <row r="268" spans="1:5" hidden="1" x14ac:dyDescent="0.25">
      <c r="A268" t="s">
        <v>240</v>
      </c>
      <c r="B268" t="s">
        <v>275</v>
      </c>
      <c r="C268" t="s">
        <v>276</v>
      </c>
      <c r="D268" s="2">
        <v>408726.27</v>
      </c>
      <c r="E268" s="2">
        <v>0</v>
      </c>
    </row>
    <row r="269" spans="1:5" hidden="1" x14ac:dyDescent="0.25">
      <c r="A269" t="s">
        <v>240</v>
      </c>
      <c r="B269" t="s">
        <v>277</v>
      </c>
      <c r="C269" t="s">
        <v>278</v>
      </c>
      <c r="D269" s="2">
        <v>799.4</v>
      </c>
      <c r="E269" s="2">
        <v>0</v>
      </c>
    </row>
    <row r="270" spans="1:5" hidden="1" x14ac:dyDescent="0.25">
      <c r="A270" t="s">
        <v>240</v>
      </c>
      <c r="B270" t="s">
        <v>279</v>
      </c>
      <c r="C270" t="s">
        <v>280</v>
      </c>
      <c r="D270" s="2">
        <v>393768.88</v>
      </c>
      <c r="E270" s="2">
        <v>0</v>
      </c>
    </row>
    <row r="271" spans="1:5" hidden="1" x14ac:dyDescent="0.25">
      <c r="A271" t="s">
        <v>240</v>
      </c>
      <c r="B271" t="s">
        <v>281</v>
      </c>
      <c r="C271" t="s">
        <v>282</v>
      </c>
      <c r="D271" s="2">
        <v>37375.120000000003</v>
      </c>
      <c r="E271" s="2">
        <v>0</v>
      </c>
    </row>
    <row r="272" spans="1:5" hidden="1" x14ac:dyDescent="0.25">
      <c r="A272" t="s">
        <v>240</v>
      </c>
      <c r="B272" t="s">
        <v>283</v>
      </c>
      <c r="C272" t="s">
        <v>284</v>
      </c>
      <c r="D272" s="2">
        <v>900</v>
      </c>
      <c r="E272" s="2">
        <v>0</v>
      </c>
    </row>
    <row r="273" spans="1:5" hidden="1" x14ac:dyDescent="0.25">
      <c r="A273" t="s">
        <v>240</v>
      </c>
      <c r="B273" t="s">
        <v>285</v>
      </c>
      <c r="C273" t="s">
        <v>286</v>
      </c>
      <c r="D273" s="2">
        <v>6052.19</v>
      </c>
      <c r="E273" s="2">
        <v>0</v>
      </c>
    </row>
    <row r="274" spans="1:5" hidden="1" x14ac:dyDescent="0.25">
      <c r="A274" t="s">
        <v>240</v>
      </c>
      <c r="B274" t="s">
        <v>287</v>
      </c>
      <c r="C274" t="s">
        <v>288</v>
      </c>
      <c r="D274" s="2">
        <v>11007.38</v>
      </c>
      <c r="E274" s="2">
        <v>0</v>
      </c>
    </row>
    <row r="275" spans="1:5" hidden="1" x14ac:dyDescent="0.25">
      <c r="A275" t="s">
        <v>240</v>
      </c>
      <c r="B275" t="s">
        <v>289</v>
      </c>
      <c r="C275" t="s">
        <v>290</v>
      </c>
      <c r="D275" s="2">
        <v>17491.57</v>
      </c>
      <c r="E275" s="2">
        <v>0</v>
      </c>
    </row>
    <row r="276" spans="1:5" hidden="1" x14ac:dyDescent="0.25">
      <c r="A276" t="s">
        <v>240</v>
      </c>
      <c r="B276" t="s">
        <v>291</v>
      </c>
      <c r="C276" t="s">
        <v>292</v>
      </c>
      <c r="D276" s="2">
        <v>5038.08</v>
      </c>
      <c r="E276" s="2">
        <v>0</v>
      </c>
    </row>
    <row r="277" spans="1:5" hidden="1" x14ac:dyDescent="0.25">
      <c r="A277" t="s">
        <v>240</v>
      </c>
      <c r="B277" t="s">
        <v>293</v>
      </c>
      <c r="C277" t="s">
        <v>294</v>
      </c>
      <c r="D277" s="2">
        <v>17269.84</v>
      </c>
      <c r="E277" s="2">
        <v>0</v>
      </c>
    </row>
    <row r="278" spans="1:5" hidden="1" x14ac:dyDescent="0.25">
      <c r="A278" t="s">
        <v>240</v>
      </c>
      <c r="B278" t="s">
        <v>295</v>
      </c>
      <c r="C278" t="s">
        <v>296</v>
      </c>
      <c r="D278" s="2">
        <v>1165</v>
      </c>
      <c r="E278" s="2">
        <v>0</v>
      </c>
    </row>
    <row r="279" spans="1:5" hidden="1" x14ac:dyDescent="0.25">
      <c r="A279" t="s">
        <v>240</v>
      </c>
      <c r="B279" t="s">
        <v>297</v>
      </c>
      <c r="C279" t="s">
        <v>298</v>
      </c>
      <c r="D279" s="2">
        <v>7498.67</v>
      </c>
      <c r="E279" s="2">
        <v>0</v>
      </c>
    </row>
    <row r="280" spans="1:5" hidden="1" x14ac:dyDescent="0.25">
      <c r="A280" t="s">
        <v>240</v>
      </c>
      <c r="B280" t="s">
        <v>299</v>
      </c>
      <c r="C280" t="s">
        <v>300</v>
      </c>
      <c r="D280" s="2">
        <v>408.58</v>
      </c>
      <c r="E280" s="2">
        <v>0</v>
      </c>
    </row>
    <row r="281" spans="1:5" hidden="1" x14ac:dyDescent="0.25">
      <c r="A281" t="s">
        <v>240</v>
      </c>
      <c r="B281" t="s">
        <v>301</v>
      </c>
      <c r="C281" t="s">
        <v>302</v>
      </c>
      <c r="D281" s="2">
        <v>11389.8</v>
      </c>
      <c r="E281" s="2">
        <v>0</v>
      </c>
    </row>
    <row r="282" spans="1:5" hidden="1" x14ac:dyDescent="0.25">
      <c r="A282" t="s">
        <v>240</v>
      </c>
      <c r="B282" t="s">
        <v>303</v>
      </c>
      <c r="C282" t="s">
        <v>304</v>
      </c>
      <c r="D282" s="2">
        <v>344453.94</v>
      </c>
      <c r="E282" s="2">
        <v>0</v>
      </c>
    </row>
    <row r="283" spans="1:5" hidden="1" x14ac:dyDescent="0.25">
      <c r="A283" t="s">
        <v>240</v>
      </c>
      <c r="B283" t="s">
        <v>305</v>
      </c>
      <c r="C283" t="s">
        <v>306</v>
      </c>
      <c r="D283" s="2">
        <v>19681.38</v>
      </c>
      <c r="E283" s="2">
        <v>0</v>
      </c>
    </row>
    <row r="284" spans="1:5" hidden="1" x14ac:dyDescent="0.25">
      <c r="A284" t="s">
        <v>240</v>
      </c>
      <c r="B284" t="s">
        <v>307</v>
      </c>
      <c r="C284" t="s">
        <v>308</v>
      </c>
      <c r="D284" s="2">
        <v>159287.5</v>
      </c>
      <c r="E284" s="2">
        <v>0</v>
      </c>
    </row>
    <row r="285" spans="1:5" hidden="1" x14ac:dyDescent="0.25">
      <c r="A285" t="s">
        <v>240</v>
      </c>
      <c r="B285" t="s">
        <v>309</v>
      </c>
      <c r="C285" t="s">
        <v>310</v>
      </c>
      <c r="D285" s="2">
        <v>34984.370000000003</v>
      </c>
      <c r="E285" s="2">
        <v>0</v>
      </c>
    </row>
    <row r="286" spans="1:5" hidden="1" x14ac:dyDescent="0.25">
      <c r="A286" t="s">
        <v>240</v>
      </c>
      <c r="B286" t="s">
        <v>311</v>
      </c>
      <c r="C286" t="s">
        <v>312</v>
      </c>
      <c r="D286" s="2">
        <v>31523.93</v>
      </c>
      <c r="E286" s="2">
        <v>0</v>
      </c>
    </row>
    <row r="287" spans="1:5" hidden="1" x14ac:dyDescent="0.25">
      <c r="A287" t="s">
        <v>240</v>
      </c>
      <c r="B287" t="s">
        <v>313</v>
      </c>
      <c r="C287" t="s">
        <v>314</v>
      </c>
      <c r="D287" s="2">
        <v>11335.41</v>
      </c>
      <c r="E287" s="2">
        <v>0</v>
      </c>
    </row>
    <row r="288" spans="1:5" hidden="1" x14ac:dyDescent="0.25">
      <c r="A288" t="s">
        <v>240</v>
      </c>
      <c r="B288" t="s">
        <v>315</v>
      </c>
      <c r="C288" t="s">
        <v>316</v>
      </c>
      <c r="D288" s="2">
        <v>35780.949999999997</v>
      </c>
      <c r="E288" s="2">
        <v>0</v>
      </c>
    </row>
    <row r="289" spans="1:5" hidden="1" x14ac:dyDescent="0.25">
      <c r="A289" t="s">
        <v>240</v>
      </c>
      <c r="B289" t="s">
        <v>317</v>
      </c>
      <c r="C289" t="s">
        <v>318</v>
      </c>
      <c r="D289" s="2">
        <v>13274.65</v>
      </c>
      <c r="E289" s="2">
        <v>0</v>
      </c>
    </row>
    <row r="290" spans="1:5" hidden="1" x14ac:dyDescent="0.25">
      <c r="A290" t="s">
        <v>240</v>
      </c>
      <c r="B290" t="s">
        <v>319</v>
      </c>
      <c r="C290" t="s">
        <v>320</v>
      </c>
      <c r="D290" s="2">
        <v>62739.11</v>
      </c>
      <c r="E290" s="2">
        <v>0</v>
      </c>
    </row>
    <row r="291" spans="1:5" hidden="1" x14ac:dyDescent="0.25">
      <c r="A291" t="s">
        <v>240</v>
      </c>
      <c r="B291" t="s">
        <v>321</v>
      </c>
      <c r="C291" t="s">
        <v>322</v>
      </c>
      <c r="D291" s="2">
        <v>27207.119999999999</v>
      </c>
      <c r="E291" s="2">
        <v>0</v>
      </c>
    </row>
    <row r="292" spans="1:5" hidden="1" x14ac:dyDescent="0.25">
      <c r="A292" t="s">
        <v>240</v>
      </c>
      <c r="B292" t="s">
        <v>323</v>
      </c>
      <c r="C292" t="s">
        <v>324</v>
      </c>
      <c r="D292" s="2">
        <v>23850.62</v>
      </c>
      <c r="E292" s="2">
        <v>0</v>
      </c>
    </row>
    <row r="293" spans="1:5" hidden="1" x14ac:dyDescent="0.25">
      <c r="A293" t="s">
        <v>240</v>
      </c>
      <c r="B293" t="s">
        <v>325</v>
      </c>
      <c r="C293" t="s">
        <v>326</v>
      </c>
      <c r="D293" s="2">
        <v>11702.32</v>
      </c>
      <c r="E293" s="2">
        <v>0</v>
      </c>
    </row>
    <row r="294" spans="1:5" hidden="1" x14ac:dyDescent="0.25">
      <c r="A294" t="s">
        <v>240</v>
      </c>
      <c r="B294" t="s">
        <v>327</v>
      </c>
      <c r="C294" t="s">
        <v>328</v>
      </c>
      <c r="D294" s="2">
        <v>6820</v>
      </c>
      <c r="E294" s="2">
        <v>0</v>
      </c>
    </row>
    <row r="295" spans="1:5" hidden="1" x14ac:dyDescent="0.25">
      <c r="A295" t="s">
        <v>240</v>
      </c>
      <c r="B295" t="s">
        <v>329</v>
      </c>
      <c r="C295" t="s">
        <v>330</v>
      </c>
      <c r="D295" s="2">
        <v>-2459.6</v>
      </c>
      <c r="E295" s="2">
        <v>0</v>
      </c>
    </row>
    <row r="296" spans="1:5" hidden="1" x14ac:dyDescent="0.25">
      <c r="A296" t="s">
        <v>240</v>
      </c>
      <c r="B296" t="s">
        <v>331</v>
      </c>
      <c r="C296" t="s">
        <v>332</v>
      </c>
      <c r="D296" s="2">
        <v>248951.7</v>
      </c>
      <c r="E296" s="2">
        <v>0</v>
      </c>
    </row>
    <row r="297" spans="1:5" hidden="1" x14ac:dyDescent="0.25">
      <c r="A297" t="s">
        <v>240</v>
      </c>
      <c r="B297" t="s">
        <v>333</v>
      </c>
      <c r="C297" t="s">
        <v>334</v>
      </c>
      <c r="D297" s="2">
        <v>293357.53000000003</v>
      </c>
      <c r="E297" s="2">
        <v>0</v>
      </c>
    </row>
    <row r="298" spans="1:5" hidden="1" x14ac:dyDescent="0.25">
      <c r="A298" t="s">
        <v>240</v>
      </c>
      <c r="B298" t="s">
        <v>335</v>
      </c>
      <c r="C298" t="s">
        <v>336</v>
      </c>
      <c r="D298" s="2">
        <v>666.86</v>
      </c>
      <c r="E298" s="2">
        <v>0</v>
      </c>
    </row>
    <row r="299" spans="1:5" hidden="1" x14ac:dyDescent="0.25">
      <c r="A299" t="s">
        <v>240</v>
      </c>
      <c r="B299" t="s">
        <v>337</v>
      </c>
      <c r="C299" t="s">
        <v>338</v>
      </c>
      <c r="D299" s="2">
        <v>26675.91</v>
      </c>
      <c r="E299" s="2">
        <v>0</v>
      </c>
    </row>
    <row r="300" spans="1:5" hidden="1" x14ac:dyDescent="0.25">
      <c r="A300" t="s">
        <v>240</v>
      </c>
      <c r="B300" t="s">
        <v>339</v>
      </c>
      <c r="C300" t="s">
        <v>340</v>
      </c>
      <c r="D300" s="2">
        <v>4940.76</v>
      </c>
      <c r="E300" s="2">
        <v>0</v>
      </c>
    </row>
    <row r="301" spans="1:5" hidden="1" x14ac:dyDescent="0.25">
      <c r="A301" t="s">
        <v>240</v>
      </c>
      <c r="B301" t="s">
        <v>341</v>
      </c>
      <c r="C301" t="s">
        <v>342</v>
      </c>
      <c r="D301" s="2">
        <v>3457.4</v>
      </c>
      <c r="E301" s="2">
        <v>0</v>
      </c>
    </row>
    <row r="302" spans="1:5" hidden="1" x14ac:dyDescent="0.25">
      <c r="A302" t="s">
        <v>240</v>
      </c>
      <c r="B302" t="s">
        <v>343</v>
      </c>
      <c r="C302" t="s">
        <v>344</v>
      </c>
      <c r="D302" s="2">
        <v>44455.360000000001</v>
      </c>
      <c r="E302" s="2">
        <v>0</v>
      </c>
    </row>
    <row r="303" spans="1:5" hidden="1" x14ac:dyDescent="0.25">
      <c r="A303" t="s">
        <v>240</v>
      </c>
      <c r="B303" t="s">
        <v>345</v>
      </c>
      <c r="C303" t="s">
        <v>346</v>
      </c>
      <c r="D303" s="2">
        <v>267595.93</v>
      </c>
      <c r="E303" s="2">
        <v>0</v>
      </c>
    </row>
    <row r="304" spans="1:5" hidden="1" x14ac:dyDescent="0.25">
      <c r="A304" t="s">
        <v>240</v>
      </c>
      <c r="B304" t="s">
        <v>347</v>
      </c>
      <c r="C304" t="s">
        <v>348</v>
      </c>
      <c r="D304" s="2">
        <v>15862.78</v>
      </c>
      <c r="E304" s="2">
        <v>0</v>
      </c>
    </row>
    <row r="305" spans="1:5" hidden="1" x14ac:dyDescent="0.25">
      <c r="A305" t="s">
        <v>240</v>
      </c>
      <c r="B305" t="s">
        <v>349</v>
      </c>
      <c r="C305" t="s">
        <v>350</v>
      </c>
      <c r="D305" s="2">
        <v>450</v>
      </c>
      <c r="E305" s="2">
        <v>0</v>
      </c>
    </row>
    <row r="306" spans="1:5" hidden="1" x14ac:dyDescent="0.25">
      <c r="A306" t="s">
        <v>240</v>
      </c>
      <c r="B306" t="s">
        <v>351</v>
      </c>
      <c r="C306" t="s">
        <v>352</v>
      </c>
      <c r="D306" s="2">
        <v>57891.34</v>
      </c>
      <c r="E306" s="2">
        <v>0</v>
      </c>
    </row>
    <row r="307" spans="1:5" hidden="1" x14ac:dyDescent="0.25">
      <c r="A307" t="s">
        <v>240</v>
      </c>
      <c r="B307" t="s">
        <v>353</v>
      </c>
      <c r="C307" t="s">
        <v>354</v>
      </c>
      <c r="D307" s="2">
        <v>231.47</v>
      </c>
      <c r="E307" s="2">
        <v>0</v>
      </c>
    </row>
    <row r="308" spans="1:5" hidden="1" x14ac:dyDescent="0.25">
      <c r="A308" t="s">
        <v>240</v>
      </c>
      <c r="B308" t="s">
        <v>355</v>
      </c>
      <c r="C308" t="s">
        <v>356</v>
      </c>
      <c r="D308" s="2">
        <v>132.03</v>
      </c>
      <c r="E308" s="2">
        <v>0</v>
      </c>
    </row>
    <row r="309" spans="1:5" hidden="1" x14ac:dyDescent="0.25">
      <c r="A309" t="s">
        <v>371</v>
      </c>
      <c r="B309" t="s">
        <v>372</v>
      </c>
      <c r="C309" t="s">
        <v>373</v>
      </c>
      <c r="D309" s="2">
        <v>72091.199999999997</v>
      </c>
      <c r="E309" s="2">
        <v>0</v>
      </c>
    </row>
    <row r="310" spans="1:5" hidden="1" x14ac:dyDescent="0.25">
      <c r="A310" t="s">
        <v>195</v>
      </c>
      <c r="B310" t="s">
        <v>238</v>
      </c>
      <c r="C310" t="s">
        <v>239</v>
      </c>
      <c r="D310" s="2">
        <v>52508.56</v>
      </c>
      <c r="E310" s="2">
        <v>0</v>
      </c>
    </row>
    <row r="311" spans="1:5" hidden="1" x14ac:dyDescent="0.25">
      <c r="A311" t="s">
        <v>240</v>
      </c>
      <c r="B311" t="s">
        <v>357</v>
      </c>
      <c r="C311" t="s">
        <v>358</v>
      </c>
      <c r="D311" s="2">
        <v>20667.919999999998</v>
      </c>
      <c r="E311" s="2">
        <v>0</v>
      </c>
    </row>
    <row r="312" spans="1:5" hidden="1" x14ac:dyDescent="0.25">
      <c r="A312" t="s">
        <v>240</v>
      </c>
      <c r="B312" t="s">
        <v>359</v>
      </c>
      <c r="C312" t="s">
        <v>360</v>
      </c>
      <c r="D312" s="2">
        <v>1700</v>
      </c>
      <c r="E312" s="2">
        <v>0</v>
      </c>
    </row>
    <row r="313" spans="1:5" hidden="1" x14ac:dyDescent="0.25">
      <c r="A313" t="s">
        <v>240</v>
      </c>
      <c r="B313" t="s">
        <v>361</v>
      </c>
      <c r="C313" t="s">
        <v>362</v>
      </c>
      <c r="D313" s="2">
        <v>-10000</v>
      </c>
      <c r="E313" s="2">
        <v>0</v>
      </c>
    </row>
    <row r="314" spans="1:5" hidden="1" x14ac:dyDescent="0.25">
      <c r="A314" t="s">
        <v>240</v>
      </c>
      <c r="B314" t="s">
        <v>363</v>
      </c>
      <c r="C314" t="s">
        <v>364</v>
      </c>
      <c r="D314" s="2">
        <v>3821.33</v>
      </c>
      <c r="E314" s="2">
        <v>0</v>
      </c>
    </row>
    <row r="315" spans="1:5" hidden="1" x14ac:dyDescent="0.25">
      <c r="A315" t="s">
        <v>240</v>
      </c>
      <c r="B315" t="s">
        <v>365</v>
      </c>
      <c r="C315" t="s">
        <v>366</v>
      </c>
      <c r="D315" s="2">
        <v>74458</v>
      </c>
      <c r="E315" s="2">
        <v>0</v>
      </c>
    </row>
    <row r="316" spans="1:5" hidden="1" x14ac:dyDescent="0.25">
      <c r="A316" t="s">
        <v>371</v>
      </c>
      <c r="B316" t="s">
        <v>374</v>
      </c>
      <c r="C316" t="s">
        <v>375</v>
      </c>
      <c r="D316" s="2">
        <v>35181.269999999997</v>
      </c>
      <c r="E316" s="2">
        <v>0</v>
      </c>
    </row>
    <row r="317" spans="1:5" hidden="1" x14ac:dyDescent="0.25">
      <c r="A317" t="s">
        <v>371</v>
      </c>
      <c r="B317" t="s">
        <v>376</v>
      </c>
      <c r="C317" t="s">
        <v>377</v>
      </c>
      <c r="D317" s="2">
        <v>22584</v>
      </c>
      <c r="E317" s="2">
        <v>0</v>
      </c>
    </row>
    <row r="318" spans="1:5" hidden="1" x14ac:dyDescent="0.25">
      <c r="A318" t="s">
        <v>371</v>
      </c>
      <c r="B318" t="s">
        <v>378</v>
      </c>
      <c r="C318" t="s">
        <v>379</v>
      </c>
      <c r="D318" s="2">
        <v>18149.349999999999</v>
      </c>
      <c r="E318" s="2">
        <v>0</v>
      </c>
    </row>
    <row r="319" spans="1:5" hidden="1" x14ac:dyDescent="0.25">
      <c r="A319" t="s">
        <v>371</v>
      </c>
      <c r="B319" t="s">
        <v>380</v>
      </c>
      <c r="C319" t="s">
        <v>381</v>
      </c>
      <c r="D319" s="2">
        <v>72208.09</v>
      </c>
      <c r="E319" s="2">
        <v>0</v>
      </c>
    </row>
    <row r="320" spans="1:5" hidden="1" x14ac:dyDescent="0.25">
      <c r="A320" t="s">
        <v>371</v>
      </c>
      <c r="B320" t="s">
        <v>382</v>
      </c>
      <c r="C320" t="s">
        <v>383</v>
      </c>
      <c r="D320" s="2">
        <v>9913.2199999999993</v>
      </c>
      <c r="E320" s="2">
        <v>0</v>
      </c>
    </row>
    <row r="321" spans="1:5" hidden="1" x14ac:dyDescent="0.25">
      <c r="A321" t="s">
        <v>371</v>
      </c>
      <c r="B321" t="s">
        <v>384</v>
      </c>
      <c r="C321" t="s">
        <v>385</v>
      </c>
      <c r="D321" s="2">
        <v>46671.95</v>
      </c>
      <c r="E321" s="2">
        <v>0</v>
      </c>
    </row>
    <row r="322" spans="1:5" hidden="1" x14ac:dyDescent="0.25">
      <c r="A322" t="s">
        <v>371</v>
      </c>
      <c r="B322" t="s">
        <v>386</v>
      </c>
      <c r="C322" t="s">
        <v>387</v>
      </c>
      <c r="D322" s="2">
        <v>12963.96</v>
      </c>
      <c r="E322" s="2">
        <v>0</v>
      </c>
    </row>
    <row r="323" spans="1:5" hidden="1" x14ac:dyDescent="0.25">
      <c r="A323" t="s">
        <v>371</v>
      </c>
      <c r="B323" t="s">
        <v>388</v>
      </c>
      <c r="C323" t="s">
        <v>389</v>
      </c>
      <c r="D323" s="2">
        <v>2148.75</v>
      </c>
      <c r="E323" s="2">
        <v>0</v>
      </c>
    </row>
    <row r="324" spans="1:5" hidden="1" x14ac:dyDescent="0.25">
      <c r="A324" t="s">
        <v>371</v>
      </c>
      <c r="B324" t="s">
        <v>390</v>
      </c>
      <c r="C324" t="s">
        <v>391</v>
      </c>
      <c r="D324" s="2">
        <v>420</v>
      </c>
      <c r="E324" s="2">
        <v>0</v>
      </c>
    </row>
    <row r="325" spans="1:5" hidden="1" x14ac:dyDescent="0.25">
      <c r="A325" t="s">
        <v>371</v>
      </c>
      <c r="B325" t="s">
        <v>392</v>
      </c>
      <c r="C325" t="s">
        <v>393</v>
      </c>
      <c r="D325" s="2">
        <v>58029.86</v>
      </c>
      <c r="E325" s="2">
        <v>0</v>
      </c>
    </row>
    <row r="326" spans="1:5" hidden="1" x14ac:dyDescent="0.25">
      <c r="A326" t="s">
        <v>371</v>
      </c>
      <c r="B326" t="s">
        <v>394</v>
      </c>
      <c r="C326" t="s">
        <v>395</v>
      </c>
      <c r="D326" s="2">
        <v>37940.18</v>
      </c>
      <c r="E326" s="2">
        <v>0</v>
      </c>
    </row>
    <row r="327" spans="1:5" hidden="1" x14ac:dyDescent="0.25">
      <c r="A327" t="s">
        <v>371</v>
      </c>
      <c r="B327" t="s">
        <v>396</v>
      </c>
      <c r="C327" t="s">
        <v>397</v>
      </c>
      <c r="D327" s="2">
        <v>23717.02</v>
      </c>
      <c r="E327" s="2">
        <v>0</v>
      </c>
    </row>
    <row r="328" spans="1:5" hidden="1" x14ac:dyDescent="0.25">
      <c r="A328" t="s">
        <v>371</v>
      </c>
      <c r="B328" t="s">
        <v>398</v>
      </c>
      <c r="C328" t="s">
        <v>399</v>
      </c>
      <c r="D328" s="2">
        <v>-27988.73</v>
      </c>
      <c r="E328" s="2">
        <v>0</v>
      </c>
    </row>
    <row r="329" spans="1:5" hidden="1" x14ac:dyDescent="0.25">
      <c r="A329" t="s">
        <v>371</v>
      </c>
      <c r="B329" t="s">
        <v>400</v>
      </c>
      <c r="C329" t="s">
        <v>401</v>
      </c>
      <c r="D329" s="2">
        <v>8085</v>
      </c>
      <c r="E329" s="2">
        <v>0</v>
      </c>
    </row>
    <row r="330" spans="1:5" hidden="1" x14ac:dyDescent="0.25">
      <c r="A330" t="s">
        <v>402</v>
      </c>
      <c r="B330" t="s">
        <v>403</v>
      </c>
      <c r="C330" t="s">
        <v>404</v>
      </c>
      <c r="D330" s="2">
        <v>1469892.69</v>
      </c>
      <c r="E330" s="2">
        <v>0</v>
      </c>
    </row>
    <row r="331" spans="1:5" hidden="1" x14ac:dyDescent="0.25">
      <c r="A331" t="s">
        <v>402</v>
      </c>
      <c r="B331" t="s">
        <v>405</v>
      </c>
      <c r="C331" t="s">
        <v>406</v>
      </c>
      <c r="D331" s="2">
        <v>117431.83</v>
      </c>
      <c r="E331" s="2">
        <v>0</v>
      </c>
    </row>
    <row r="332" spans="1:5" hidden="1" x14ac:dyDescent="0.25">
      <c r="A332" t="s">
        <v>402</v>
      </c>
      <c r="B332" t="s">
        <v>407</v>
      </c>
      <c r="C332" t="s">
        <v>408</v>
      </c>
      <c r="D332" s="2">
        <v>69193.929999999993</v>
      </c>
      <c r="E332" s="2">
        <v>0</v>
      </c>
    </row>
    <row r="333" spans="1:5" hidden="1" x14ac:dyDescent="0.25">
      <c r="A333" t="s">
        <v>402</v>
      </c>
      <c r="B333" t="s">
        <v>409</v>
      </c>
      <c r="C333" t="s">
        <v>410</v>
      </c>
      <c r="D333" s="2">
        <v>2295.5500000000002</v>
      </c>
      <c r="E333" s="2">
        <v>0</v>
      </c>
    </row>
    <row r="334" spans="1:5" hidden="1" x14ac:dyDescent="0.25">
      <c r="A334" t="s">
        <v>402</v>
      </c>
      <c r="B334" t="s">
        <v>411</v>
      </c>
      <c r="C334" t="s">
        <v>412</v>
      </c>
      <c r="D334" s="2">
        <v>12236.25</v>
      </c>
      <c r="E334" s="2">
        <v>0</v>
      </c>
    </row>
    <row r="335" spans="1:5" hidden="1" x14ac:dyDescent="0.25">
      <c r="A335" t="s">
        <v>435</v>
      </c>
      <c r="B335" t="s">
        <v>436</v>
      </c>
      <c r="C335" t="s">
        <v>437</v>
      </c>
      <c r="D335" s="2">
        <v>452012.86</v>
      </c>
      <c r="E335" s="2">
        <v>0</v>
      </c>
    </row>
    <row r="336" spans="1:5" hidden="1" x14ac:dyDescent="0.25">
      <c r="A336" t="s">
        <v>435</v>
      </c>
      <c r="B336" t="s">
        <v>438</v>
      </c>
      <c r="C336" t="s">
        <v>439</v>
      </c>
      <c r="D336" s="2">
        <v>20118.38</v>
      </c>
      <c r="E336" s="2">
        <v>0</v>
      </c>
    </row>
    <row r="337" spans="1:5" hidden="1" x14ac:dyDescent="0.25">
      <c r="A337" t="s">
        <v>435</v>
      </c>
      <c r="B337" t="s">
        <v>440</v>
      </c>
      <c r="C337" t="s">
        <v>441</v>
      </c>
      <c r="D337" s="2">
        <v>46729.04</v>
      </c>
      <c r="E337" s="2">
        <v>0</v>
      </c>
    </row>
    <row r="338" spans="1:5" hidden="1" x14ac:dyDescent="0.25">
      <c r="A338" t="s">
        <v>435</v>
      </c>
      <c r="B338" t="s">
        <v>442</v>
      </c>
      <c r="C338" t="s">
        <v>443</v>
      </c>
      <c r="D338" s="2">
        <v>16848.38</v>
      </c>
      <c r="E338" s="2">
        <v>0</v>
      </c>
    </row>
    <row r="339" spans="1:5" hidden="1" x14ac:dyDescent="0.25">
      <c r="A339" t="s">
        <v>435</v>
      </c>
      <c r="B339" t="s">
        <v>444</v>
      </c>
      <c r="C339" t="s">
        <v>445</v>
      </c>
      <c r="D339" s="2">
        <v>17978.349999999999</v>
      </c>
      <c r="E339" s="2">
        <v>0</v>
      </c>
    </row>
    <row r="340" spans="1:5" hidden="1" x14ac:dyDescent="0.25">
      <c r="A340" t="s">
        <v>435</v>
      </c>
      <c r="B340" t="s">
        <v>446</v>
      </c>
      <c r="C340" t="s">
        <v>447</v>
      </c>
      <c r="D340" s="2">
        <v>7241</v>
      </c>
      <c r="E340" s="2">
        <v>0</v>
      </c>
    </row>
    <row r="341" spans="1:5" hidden="1" x14ac:dyDescent="0.25">
      <c r="A341" t="s">
        <v>435</v>
      </c>
      <c r="B341" t="s">
        <v>448</v>
      </c>
      <c r="C341" t="s">
        <v>449</v>
      </c>
      <c r="D341" s="2">
        <v>737.32</v>
      </c>
      <c r="E341" s="2">
        <v>0</v>
      </c>
    </row>
    <row r="342" spans="1:5" hidden="1" x14ac:dyDescent="0.25">
      <c r="A342" t="s">
        <v>435</v>
      </c>
      <c r="B342" t="s">
        <v>450</v>
      </c>
      <c r="C342" t="s">
        <v>451</v>
      </c>
      <c r="D342" s="2">
        <v>3954.04</v>
      </c>
      <c r="E342" s="2">
        <v>0</v>
      </c>
    </row>
    <row r="343" spans="1:5" hidden="1" x14ac:dyDescent="0.25">
      <c r="A343" t="s">
        <v>480</v>
      </c>
      <c r="B343" t="s">
        <v>481</v>
      </c>
      <c r="C343" t="s">
        <v>482</v>
      </c>
      <c r="D343" s="2">
        <v>118595.97</v>
      </c>
      <c r="E343" s="2">
        <v>0</v>
      </c>
    </row>
    <row r="344" spans="1:5" hidden="1" x14ac:dyDescent="0.25">
      <c r="A344" t="s">
        <v>402</v>
      </c>
      <c r="B344" t="s">
        <v>413</v>
      </c>
      <c r="C344" t="s">
        <v>414</v>
      </c>
      <c r="D344" s="2">
        <v>5837808.04</v>
      </c>
      <c r="E344" s="2">
        <v>0</v>
      </c>
    </row>
    <row r="345" spans="1:5" hidden="1" x14ac:dyDescent="0.25">
      <c r="A345" t="s">
        <v>402</v>
      </c>
      <c r="B345" t="s">
        <v>415</v>
      </c>
      <c r="C345" t="s">
        <v>416</v>
      </c>
      <c r="D345" s="2">
        <v>465008.72</v>
      </c>
      <c r="E345" s="2">
        <v>0</v>
      </c>
    </row>
    <row r="346" spans="1:5" hidden="1" x14ac:dyDescent="0.25">
      <c r="A346" t="s">
        <v>402</v>
      </c>
      <c r="B346" t="s">
        <v>417</v>
      </c>
      <c r="C346" t="s">
        <v>418</v>
      </c>
      <c r="D346" s="2">
        <v>192476.07</v>
      </c>
      <c r="E346" s="2">
        <v>0</v>
      </c>
    </row>
    <row r="347" spans="1:5" hidden="1" x14ac:dyDescent="0.25">
      <c r="A347" t="s">
        <v>402</v>
      </c>
      <c r="B347" t="s">
        <v>419</v>
      </c>
      <c r="C347" t="s">
        <v>420</v>
      </c>
      <c r="D347" s="2">
        <v>20172.77</v>
      </c>
      <c r="E347" s="2">
        <v>0</v>
      </c>
    </row>
    <row r="348" spans="1:5" hidden="1" x14ac:dyDescent="0.25">
      <c r="A348" t="s">
        <v>402</v>
      </c>
      <c r="B348" t="s">
        <v>421</v>
      </c>
      <c r="C348" t="s">
        <v>422</v>
      </c>
      <c r="D348" s="2">
        <v>-20994.85</v>
      </c>
      <c r="E348" s="2">
        <v>0</v>
      </c>
    </row>
    <row r="349" spans="1:5" hidden="1" x14ac:dyDescent="0.25">
      <c r="A349" t="s">
        <v>435</v>
      </c>
      <c r="B349" t="s">
        <v>452</v>
      </c>
      <c r="C349" t="s">
        <v>453</v>
      </c>
      <c r="D349" s="2">
        <v>1645567.52</v>
      </c>
      <c r="E349" s="2">
        <v>0</v>
      </c>
    </row>
    <row r="350" spans="1:5" hidden="1" x14ac:dyDescent="0.25">
      <c r="A350" t="s">
        <v>435</v>
      </c>
      <c r="B350" t="s">
        <v>454</v>
      </c>
      <c r="C350" t="s">
        <v>455</v>
      </c>
      <c r="D350" s="2">
        <v>53273.31</v>
      </c>
      <c r="E350" s="2">
        <v>0</v>
      </c>
    </row>
    <row r="351" spans="1:5" hidden="1" x14ac:dyDescent="0.25">
      <c r="A351" t="s">
        <v>435</v>
      </c>
      <c r="B351" t="s">
        <v>456</v>
      </c>
      <c r="C351" t="s">
        <v>457</v>
      </c>
      <c r="D351" s="2">
        <v>36247.78</v>
      </c>
      <c r="E351" s="2">
        <v>0</v>
      </c>
    </row>
    <row r="352" spans="1:5" hidden="1" x14ac:dyDescent="0.25">
      <c r="A352" t="s">
        <v>435</v>
      </c>
      <c r="B352" t="s">
        <v>458</v>
      </c>
      <c r="C352" t="s">
        <v>459</v>
      </c>
      <c r="D352" s="2">
        <v>19877</v>
      </c>
      <c r="E352" s="2">
        <v>0</v>
      </c>
    </row>
    <row r="353" spans="1:5" hidden="1" x14ac:dyDescent="0.25">
      <c r="A353" t="s">
        <v>435</v>
      </c>
      <c r="B353" t="s">
        <v>460</v>
      </c>
      <c r="C353" t="s">
        <v>461</v>
      </c>
      <c r="D353" s="2">
        <v>5752.67</v>
      </c>
      <c r="E353" s="2">
        <v>0</v>
      </c>
    </row>
    <row r="354" spans="1:5" hidden="1" x14ac:dyDescent="0.25">
      <c r="A354" t="s">
        <v>435</v>
      </c>
      <c r="B354" t="s">
        <v>462</v>
      </c>
      <c r="C354" t="s">
        <v>463</v>
      </c>
      <c r="D354" s="2">
        <v>24998.07</v>
      </c>
      <c r="E354" s="2">
        <v>0</v>
      </c>
    </row>
    <row r="355" spans="1:5" hidden="1" x14ac:dyDescent="0.25">
      <c r="A355" t="s">
        <v>480</v>
      </c>
      <c r="B355" t="s">
        <v>483</v>
      </c>
      <c r="C355" t="s">
        <v>484</v>
      </c>
      <c r="D355" s="2">
        <v>450942.36</v>
      </c>
      <c r="E355" s="2">
        <v>0</v>
      </c>
    </row>
    <row r="356" spans="1:5" hidden="1" x14ac:dyDescent="0.25">
      <c r="A356" t="s">
        <v>435</v>
      </c>
      <c r="B356" t="s">
        <v>464</v>
      </c>
      <c r="C356" t="s">
        <v>465</v>
      </c>
      <c r="D356" s="2">
        <v>140826.41</v>
      </c>
      <c r="E356" s="2">
        <v>0</v>
      </c>
    </row>
    <row r="357" spans="1:5" hidden="1" x14ac:dyDescent="0.25">
      <c r="A357" t="s">
        <v>435</v>
      </c>
      <c r="B357" t="s">
        <v>466</v>
      </c>
      <c r="C357" t="s">
        <v>467</v>
      </c>
      <c r="D357" s="2">
        <v>62997.87</v>
      </c>
      <c r="E357" s="2">
        <v>0</v>
      </c>
    </row>
    <row r="358" spans="1:5" hidden="1" x14ac:dyDescent="0.25">
      <c r="A358" t="s">
        <v>402</v>
      </c>
      <c r="B358" t="s">
        <v>423</v>
      </c>
      <c r="C358" t="s">
        <v>424</v>
      </c>
      <c r="D358" s="2">
        <v>271718.49</v>
      </c>
      <c r="E358" s="2">
        <v>0</v>
      </c>
    </row>
    <row r="359" spans="1:5" hidden="1" x14ac:dyDescent="0.25">
      <c r="A359" t="s">
        <v>402</v>
      </c>
      <c r="B359" t="s">
        <v>425</v>
      </c>
      <c r="C359" t="s">
        <v>426</v>
      </c>
      <c r="D359" s="2">
        <v>17516.419999999998</v>
      </c>
      <c r="E359" s="2">
        <v>0</v>
      </c>
    </row>
    <row r="360" spans="1:5" hidden="1" x14ac:dyDescent="0.25">
      <c r="A360" t="s">
        <v>402</v>
      </c>
      <c r="B360" t="s">
        <v>427</v>
      </c>
      <c r="C360" t="s">
        <v>428</v>
      </c>
      <c r="D360" s="2">
        <v>4398.5600000000004</v>
      </c>
      <c r="E360" s="2">
        <v>0</v>
      </c>
    </row>
    <row r="361" spans="1:5" hidden="1" x14ac:dyDescent="0.25">
      <c r="A361" t="s">
        <v>435</v>
      </c>
      <c r="B361" t="s">
        <v>468</v>
      </c>
      <c r="C361" t="s">
        <v>469</v>
      </c>
      <c r="D361" s="2">
        <v>77067.34</v>
      </c>
      <c r="E361" s="2">
        <v>0</v>
      </c>
    </row>
    <row r="362" spans="1:5" hidden="1" x14ac:dyDescent="0.25">
      <c r="A362" t="s">
        <v>435</v>
      </c>
      <c r="B362" t="s">
        <v>470</v>
      </c>
      <c r="C362" t="s">
        <v>471</v>
      </c>
      <c r="D362" s="2">
        <v>16874.47</v>
      </c>
      <c r="E362" s="2">
        <v>0</v>
      </c>
    </row>
    <row r="363" spans="1:5" hidden="1" x14ac:dyDescent="0.25">
      <c r="A363" t="s">
        <v>435</v>
      </c>
      <c r="B363" t="s">
        <v>472</v>
      </c>
      <c r="C363" t="s">
        <v>473</v>
      </c>
      <c r="D363" s="2">
        <v>7159.99</v>
      </c>
      <c r="E363" s="2">
        <v>0</v>
      </c>
    </row>
    <row r="364" spans="1:5" hidden="1" x14ac:dyDescent="0.25">
      <c r="A364" t="s">
        <v>435</v>
      </c>
      <c r="B364" t="s">
        <v>474</v>
      </c>
      <c r="C364" t="s">
        <v>475</v>
      </c>
      <c r="D364" s="2">
        <v>81.78</v>
      </c>
      <c r="E364" s="2">
        <v>0</v>
      </c>
    </row>
    <row r="365" spans="1:5" hidden="1" x14ac:dyDescent="0.25">
      <c r="A365" t="s">
        <v>435</v>
      </c>
      <c r="B365" t="s">
        <v>476</v>
      </c>
      <c r="C365" t="s">
        <v>477</v>
      </c>
      <c r="D365" s="2">
        <v>1154.25</v>
      </c>
      <c r="E365" s="2">
        <v>0</v>
      </c>
    </row>
    <row r="366" spans="1:5" hidden="1" x14ac:dyDescent="0.25">
      <c r="A366" t="s">
        <v>480</v>
      </c>
      <c r="B366" t="s">
        <v>485</v>
      </c>
      <c r="C366" t="s">
        <v>486</v>
      </c>
      <c r="D366" s="2">
        <v>20670.439999999999</v>
      </c>
      <c r="E366" s="2">
        <v>0</v>
      </c>
    </row>
    <row r="367" spans="1:5" hidden="1" x14ac:dyDescent="0.25">
      <c r="A367" t="s">
        <v>435</v>
      </c>
      <c r="B367" t="s">
        <v>478</v>
      </c>
      <c r="C367" t="s">
        <v>479</v>
      </c>
      <c r="D367" s="2">
        <v>4714.34</v>
      </c>
      <c r="E367" s="2">
        <v>0</v>
      </c>
    </row>
    <row r="368" spans="1:5" hidden="1" x14ac:dyDescent="0.25">
      <c r="A368" t="s">
        <v>402</v>
      </c>
      <c r="B368" t="s">
        <v>429</v>
      </c>
      <c r="C368" t="s">
        <v>430</v>
      </c>
      <c r="D368" s="2">
        <v>6897.53</v>
      </c>
      <c r="E368" s="2">
        <v>0</v>
      </c>
    </row>
    <row r="369" spans="1:5" hidden="1" x14ac:dyDescent="0.25">
      <c r="A369" t="s">
        <v>402</v>
      </c>
      <c r="B369" t="s">
        <v>431</v>
      </c>
      <c r="C369" t="s">
        <v>432</v>
      </c>
      <c r="D369" s="2">
        <v>102667.51</v>
      </c>
      <c r="E369" s="2">
        <v>0</v>
      </c>
    </row>
    <row r="370" spans="1:5" hidden="1" x14ac:dyDescent="0.25">
      <c r="A370" t="s">
        <v>487</v>
      </c>
      <c r="B370" t="s">
        <v>488</v>
      </c>
      <c r="C370" t="s">
        <v>489</v>
      </c>
      <c r="D370" s="2">
        <v>1104.06</v>
      </c>
      <c r="E370" s="2">
        <v>0</v>
      </c>
    </row>
    <row r="371" spans="1:5" hidden="1" x14ac:dyDescent="0.25">
      <c r="A371" t="s">
        <v>402</v>
      </c>
      <c r="B371" t="s">
        <v>433</v>
      </c>
      <c r="C371" t="s">
        <v>434</v>
      </c>
      <c r="D371" s="2">
        <v>124808.02</v>
      </c>
      <c r="E371" s="2">
        <v>0</v>
      </c>
    </row>
    <row r="372" spans="1:5" hidden="1" x14ac:dyDescent="0.25">
      <c r="A372" t="s">
        <v>487</v>
      </c>
      <c r="B372" t="s">
        <v>490</v>
      </c>
      <c r="C372" t="s">
        <v>491</v>
      </c>
      <c r="D372" s="2">
        <v>27999</v>
      </c>
      <c r="E372" s="2">
        <v>0</v>
      </c>
    </row>
    <row r="373" spans="1:5" hidden="1" x14ac:dyDescent="0.25">
      <c r="A373" t="s">
        <v>131</v>
      </c>
      <c r="B373" t="s">
        <v>132</v>
      </c>
      <c r="C373" t="s">
        <v>133</v>
      </c>
      <c r="D373" s="2">
        <v>1078212.79</v>
      </c>
      <c r="E373" s="2">
        <v>0</v>
      </c>
    </row>
    <row r="374" spans="1:5" hidden="1" x14ac:dyDescent="0.25">
      <c r="A374" t="s">
        <v>131</v>
      </c>
      <c r="B374" t="s">
        <v>134</v>
      </c>
      <c r="C374" t="s">
        <v>135</v>
      </c>
      <c r="D374" s="2">
        <v>6374.01</v>
      </c>
      <c r="E374" s="2">
        <v>0</v>
      </c>
    </row>
    <row r="375" spans="1:5" hidden="1" x14ac:dyDescent="0.25">
      <c r="A375" t="s">
        <v>131</v>
      </c>
      <c r="B375" t="s">
        <v>136</v>
      </c>
      <c r="C375" t="s">
        <v>137</v>
      </c>
      <c r="D375" s="2">
        <v>69874.16</v>
      </c>
      <c r="E375" s="2">
        <v>0</v>
      </c>
    </row>
    <row r="376" spans="1:5" hidden="1" x14ac:dyDescent="0.25">
      <c r="A376" t="s">
        <v>131</v>
      </c>
      <c r="B376" t="s">
        <v>138</v>
      </c>
      <c r="C376" t="s">
        <v>139</v>
      </c>
      <c r="D376" s="2">
        <v>184428.67</v>
      </c>
      <c r="E376" s="2">
        <v>0</v>
      </c>
    </row>
    <row r="377" spans="1:5" hidden="1" x14ac:dyDescent="0.25">
      <c r="A377" t="s">
        <v>140</v>
      </c>
      <c r="B377" t="s">
        <v>141</v>
      </c>
      <c r="C377" t="s">
        <v>142</v>
      </c>
      <c r="D377" s="2">
        <v>251733.47</v>
      </c>
      <c r="E377" s="2">
        <v>0</v>
      </c>
    </row>
    <row r="378" spans="1:5" hidden="1" x14ac:dyDescent="0.25">
      <c r="A378" t="s">
        <v>140</v>
      </c>
      <c r="B378" t="s">
        <v>143</v>
      </c>
      <c r="C378" t="s">
        <v>144</v>
      </c>
      <c r="D378" s="2">
        <v>29902.71</v>
      </c>
      <c r="E378" s="2">
        <v>0</v>
      </c>
    </row>
    <row r="379" spans="1:5" hidden="1" x14ac:dyDescent="0.25">
      <c r="A379" t="s">
        <v>140</v>
      </c>
      <c r="B379" t="s">
        <v>145</v>
      </c>
      <c r="C379" t="s">
        <v>146</v>
      </c>
      <c r="D379" s="2">
        <v>160752.95999999999</v>
      </c>
      <c r="E379" s="2">
        <v>0</v>
      </c>
    </row>
    <row r="380" spans="1:5" hidden="1" x14ac:dyDescent="0.25">
      <c r="A380" t="s">
        <v>140</v>
      </c>
      <c r="B380" t="s">
        <v>147</v>
      </c>
      <c r="C380" t="s">
        <v>148</v>
      </c>
      <c r="D380" s="2">
        <v>877642.27</v>
      </c>
      <c r="E380" s="2">
        <v>0</v>
      </c>
    </row>
    <row r="381" spans="1:5" hidden="1" x14ac:dyDescent="0.25">
      <c r="A381" t="s">
        <v>140</v>
      </c>
      <c r="B381" t="s">
        <v>149</v>
      </c>
      <c r="C381" t="s">
        <v>150</v>
      </c>
      <c r="D381" s="2">
        <v>490.92</v>
      </c>
      <c r="E381" s="2">
        <v>0</v>
      </c>
    </row>
    <row r="382" spans="1:5" hidden="1" x14ac:dyDescent="0.25">
      <c r="A382" t="s">
        <v>140</v>
      </c>
      <c r="B382" t="s">
        <v>151</v>
      </c>
      <c r="C382" t="s">
        <v>152</v>
      </c>
      <c r="D382" s="2">
        <v>3768.16</v>
      </c>
      <c r="E382" s="2">
        <v>0</v>
      </c>
    </row>
    <row r="383" spans="1:5" hidden="1" x14ac:dyDescent="0.25">
      <c r="A383" t="s">
        <v>140</v>
      </c>
      <c r="B383" t="s">
        <v>153</v>
      </c>
      <c r="C383" t="s">
        <v>154</v>
      </c>
      <c r="D383" s="2">
        <v>37121.129999999997</v>
      </c>
      <c r="E383" s="2">
        <v>0</v>
      </c>
    </row>
    <row r="384" spans="1:5" hidden="1" x14ac:dyDescent="0.25">
      <c r="A384" s="6" t="s">
        <v>1134</v>
      </c>
      <c r="B384" t="s">
        <v>171</v>
      </c>
      <c r="C384" t="s">
        <v>172</v>
      </c>
      <c r="D384" s="2">
        <v>103360.59</v>
      </c>
      <c r="E384" s="2">
        <v>0</v>
      </c>
    </row>
    <row r="385" spans="1:5" hidden="1" x14ac:dyDescent="0.25">
      <c r="A385" t="s">
        <v>173</v>
      </c>
      <c r="B385" t="s">
        <v>174</v>
      </c>
      <c r="C385" t="s">
        <v>175</v>
      </c>
      <c r="D385" s="2">
        <v>79255.490000000005</v>
      </c>
      <c r="E385" s="2">
        <v>0</v>
      </c>
    </row>
    <row r="386" spans="1:5" hidden="1" x14ac:dyDescent="0.25">
      <c r="A386" t="s">
        <v>176</v>
      </c>
      <c r="B386" t="s">
        <v>177</v>
      </c>
      <c r="C386" t="s">
        <v>178</v>
      </c>
      <c r="D386" s="2">
        <v>25473.06</v>
      </c>
      <c r="E386" s="2">
        <v>0</v>
      </c>
    </row>
    <row r="387" spans="1:5" hidden="1" x14ac:dyDescent="0.25">
      <c r="A387" t="s">
        <v>176</v>
      </c>
      <c r="B387" t="s">
        <v>179</v>
      </c>
      <c r="C387" t="s">
        <v>180</v>
      </c>
      <c r="D387" s="2">
        <v>42818</v>
      </c>
      <c r="E387" s="2">
        <v>0</v>
      </c>
    </row>
    <row r="388" spans="1:5" hidden="1" x14ac:dyDescent="0.25">
      <c r="A388" t="s">
        <v>176</v>
      </c>
      <c r="B388" t="s">
        <v>181</v>
      </c>
      <c r="C388" t="s">
        <v>182</v>
      </c>
      <c r="D388" s="2">
        <v>2</v>
      </c>
      <c r="E388" s="2">
        <v>0</v>
      </c>
    </row>
    <row r="389" spans="1:5" hidden="1" x14ac:dyDescent="0.25">
      <c r="A389" t="s">
        <v>524</v>
      </c>
      <c r="B389" t="s">
        <v>527</v>
      </c>
      <c r="C389" t="s">
        <v>528</v>
      </c>
      <c r="D389" s="2">
        <v>287183.78000000003</v>
      </c>
      <c r="E389" s="2">
        <v>0</v>
      </c>
    </row>
    <row r="390" spans="1:5" hidden="1" x14ac:dyDescent="0.25">
      <c r="A390" t="s">
        <v>176</v>
      </c>
      <c r="B390" t="s">
        <v>183</v>
      </c>
      <c r="C390" t="s">
        <v>184</v>
      </c>
      <c r="D390" s="2">
        <v>33931.14</v>
      </c>
      <c r="E390" s="2">
        <v>0</v>
      </c>
    </row>
    <row r="391" spans="1:5" hidden="1" x14ac:dyDescent="0.25">
      <c r="A391" t="s">
        <v>822</v>
      </c>
      <c r="B391" t="s">
        <v>827</v>
      </c>
      <c r="C391" t="s">
        <v>828</v>
      </c>
      <c r="D391" s="2">
        <v>129710.33</v>
      </c>
      <c r="E391" s="2">
        <v>0</v>
      </c>
    </row>
    <row r="392" spans="1:5" hidden="1" x14ac:dyDescent="0.25">
      <c r="A392" t="s">
        <v>822</v>
      </c>
      <c r="B392" t="s">
        <v>829</v>
      </c>
      <c r="C392" t="s">
        <v>830</v>
      </c>
      <c r="D392" s="2">
        <v>-654.89</v>
      </c>
      <c r="E392" s="2">
        <v>0</v>
      </c>
    </row>
    <row r="393" spans="1:5" hidden="1" x14ac:dyDescent="0.25">
      <c r="A393" t="s">
        <v>822</v>
      </c>
      <c r="B393" t="s">
        <v>831</v>
      </c>
      <c r="C393" t="s">
        <v>832</v>
      </c>
      <c r="D393" s="2">
        <v>29608.78</v>
      </c>
      <c r="E393" s="2">
        <v>0</v>
      </c>
    </row>
    <row r="394" spans="1:5" hidden="1" x14ac:dyDescent="0.25">
      <c r="A394" t="s">
        <v>822</v>
      </c>
      <c r="B394" t="s">
        <v>833</v>
      </c>
      <c r="C394" t="s">
        <v>834</v>
      </c>
      <c r="D394" s="2">
        <v>88836.67</v>
      </c>
      <c r="E394" s="2">
        <v>0</v>
      </c>
    </row>
    <row r="395" spans="1:5" hidden="1" x14ac:dyDescent="0.25">
      <c r="A395" t="s">
        <v>822</v>
      </c>
      <c r="B395" t="s">
        <v>835</v>
      </c>
      <c r="C395" t="s">
        <v>836</v>
      </c>
      <c r="D395" s="2">
        <v>377.8</v>
      </c>
      <c r="E395" s="2">
        <v>0</v>
      </c>
    </row>
    <row r="396" spans="1:5" hidden="1" x14ac:dyDescent="0.25">
      <c r="A396" t="s">
        <v>822</v>
      </c>
      <c r="B396" t="s">
        <v>837</v>
      </c>
      <c r="C396" t="s">
        <v>838</v>
      </c>
      <c r="D396" s="2">
        <v>137594.46</v>
      </c>
      <c r="E396" s="2">
        <v>0</v>
      </c>
    </row>
    <row r="397" spans="1:5" hidden="1" x14ac:dyDescent="0.25">
      <c r="A397" t="s">
        <v>822</v>
      </c>
      <c r="B397" t="s">
        <v>839</v>
      </c>
      <c r="C397" t="s">
        <v>840</v>
      </c>
      <c r="D397" s="2">
        <v>396340.33</v>
      </c>
      <c r="E397" s="2">
        <v>0</v>
      </c>
    </row>
    <row r="398" spans="1:5" hidden="1" x14ac:dyDescent="0.25">
      <c r="A398" t="s">
        <v>822</v>
      </c>
      <c r="B398" t="s">
        <v>841</v>
      </c>
      <c r="C398" t="s">
        <v>842</v>
      </c>
      <c r="D398" s="2">
        <v>105000</v>
      </c>
      <c r="E398" s="2">
        <v>0</v>
      </c>
    </row>
    <row r="399" spans="1:5" hidden="1" x14ac:dyDescent="0.25">
      <c r="A399" t="s">
        <v>822</v>
      </c>
      <c r="B399" t="s">
        <v>843</v>
      </c>
      <c r="C399" t="s">
        <v>844</v>
      </c>
      <c r="D399" s="2">
        <v>247860.31</v>
      </c>
      <c r="E399" s="2">
        <v>0</v>
      </c>
    </row>
    <row r="400" spans="1:5" hidden="1" x14ac:dyDescent="0.25">
      <c r="A400" t="s">
        <v>822</v>
      </c>
      <c r="B400" t="s">
        <v>845</v>
      </c>
      <c r="C400" t="s">
        <v>846</v>
      </c>
      <c r="D400" s="2">
        <v>18923.71</v>
      </c>
      <c r="E400" s="2">
        <v>0</v>
      </c>
    </row>
    <row r="401" spans="1:5" hidden="1" x14ac:dyDescent="0.25">
      <c r="A401" t="s">
        <v>822</v>
      </c>
      <c r="B401" t="s">
        <v>847</v>
      </c>
      <c r="C401" t="s">
        <v>848</v>
      </c>
      <c r="D401" s="2">
        <v>452094.86</v>
      </c>
      <c r="E401" s="2">
        <v>0</v>
      </c>
    </row>
    <row r="402" spans="1:5" hidden="1" x14ac:dyDescent="0.25">
      <c r="A402" t="s">
        <v>822</v>
      </c>
      <c r="B402" t="s">
        <v>849</v>
      </c>
      <c r="C402" t="s">
        <v>850</v>
      </c>
      <c r="D402" s="2">
        <v>133357.45000000001</v>
      </c>
      <c r="E402" s="2">
        <v>0</v>
      </c>
    </row>
    <row r="403" spans="1:5" hidden="1" x14ac:dyDescent="0.25">
      <c r="A403" t="s">
        <v>822</v>
      </c>
      <c r="B403" t="s">
        <v>851</v>
      </c>
      <c r="C403" t="s">
        <v>852</v>
      </c>
      <c r="D403" s="2">
        <v>70690.92</v>
      </c>
      <c r="E403" s="2">
        <v>0</v>
      </c>
    </row>
    <row r="404" spans="1:5" hidden="1" x14ac:dyDescent="0.25">
      <c r="A404" t="s">
        <v>240</v>
      </c>
      <c r="B404" t="s">
        <v>367</v>
      </c>
      <c r="C404" t="s">
        <v>368</v>
      </c>
      <c r="D404" s="2">
        <v>3050</v>
      </c>
      <c r="E404" s="2">
        <v>0</v>
      </c>
    </row>
    <row r="405" spans="1:5" hidden="1" x14ac:dyDescent="0.25">
      <c r="A405" s="6" t="s">
        <v>1130</v>
      </c>
      <c r="B405" t="s">
        <v>2</v>
      </c>
      <c r="C405" t="s">
        <v>3</v>
      </c>
      <c r="D405" s="2">
        <v>2176884.7799999998</v>
      </c>
      <c r="E405" s="2">
        <v>0</v>
      </c>
    </row>
    <row r="406" spans="1:5" hidden="1" x14ac:dyDescent="0.25">
      <c r="A406" t="s">
        <v>176</v>
      </c>
      <c r="B406" t="s">
        <v>185</v>
      </c>
      <c r="C406" t="s">
        <v>186</v>
      </c>
      <c r="D406" s="2">
        <v>17246.11</v>
      </c>
      <c r="E406" s="2">
        <v>0</v>
      </c>
    </row>
    <row r="407" spans="1:5" hidden="1" x14ac:dyDescent="0.25">
      <c r="A407" t="s">
        <v>176</v>
      </c>
      <c r="B407" t="s">
        <v>187</v>
      </c>
      <c r="C407" t="s">
        <v>188</v>
      </c>
      <c r="D407" s="2">
        <v>1956.17</v>
      </c>
      <c r="E407" s="2">
        <v>0</v>
      </c>
    </row>
    <row r="408" spans="1:5" hidden="1" x14ac:dyDescent="0.25">
      <c r="A408" t="s">
        <v>176</v>
      </c>
      <c r="B408" t="s">
        <v>189</v>
      </c>
      <c r="C408" t="s">
        <v>190</v>
      </c>
      <c r="D408" s="2">
        <v>669.64</v>
      </c>
      <c r="E408" s="2">
        <v>0</v>
      </c>
    </row>
    <row r="409" spans="1:5" hidden="1" x14ac:dyDescent="0.25">
      <c r="A409" t="s">
        <v>176</v>
      </c>
      <c r="B409" t="s">
        <v>191</v>
      </c>
      <c r="C409" t="s">
        <v>192</v>
      </c>
      <c r="D409" s="2">
        <v>-1.01</v>
      </c>
      <c r="E409" s="2">
        <v>0</v>
      </c>
    </row>
    <row r="410" spans="1:5" hidden="1" x14ac:dyDescent="0.25">
      <c r="A410" s="6" t="s">
        <v>1130</v>
      </c>
      <c r="B410" t="s">
        <v>0</v>
      </c>
      <c r="C410" t="s">
        <v>1</v>
      </c>
      <c r="D410" s="2">
        <v>1897.56</v>
      </c>
      <c r="E410" s="2">
        <v>0</v>
      </c>
    </row>
    <row r="411" spans="1:5" hidden="1" x14ac:dyDescent="0.25">
      <c r="A411" t="s">
        <v>176</v>
      </c>
      <c r="B411" t="s">
        <v>193</v>
      </c>
      <c r="C411" t="s">
        <v>194</v>
      </c>
      <c r="D411" s="2">
        <v>50907.4</v>
      </c>
      <c r="E411" s="2">
        <v>0</v>
      </c>
    </row>
    <row r="412" spans="1:5" hidden="1" x14ac:dyDescent="0.25">
      <c r="A412" t="s">
        <v>240</v>
      </c>
      <c r="B412" t="s">
        <v>369</v>
      </c>
      <c r="C412" t="s">
        <v>370</v>
      </c>
      <c r="D412" s="2">
        <v>247.48</v>
      </c>
      <c r="E412" s="2">
        <v>0</v>
      </c>
    </row>
    <row r="413" spans="1:5" hidden="1" x14ac:dyDescent="0.25">
      <c r="A413" t="s">
        <v>4</v>
      </c>
      <c r="B413" t="s">
        <v>5</v>
      </c>
      <c r="C413" t="s">
        <v>6</v>
      </c>
      <c r="D413" s="2">
        <v>-312</v>
      </c>
      <c r="E413" s="2">
        <v>0</v>
      </c>
    </row>
    <row r="414" spans="1:5" hidden="1" x14ac:dyDescent="0.25">
      <c r="A414" t="s">
        <v>7</v>
      </c>
      <c r="B414" t="s">
        <v>8</v>
      </c>
      <c r="C414" t="s">
        <v>9</v>
      </c>
      <c r="D414" s="2">
        <v>-22951.1</v>
      </c>
      <c r="E414" s="2">
        <v>0</v>
      </c>
    </row>
  </sheetData>
  <autoFilter ref="A1:E414" xr:uid="{00000000-0001-0000-0000-000000000000}">
    <filterColumn colId="0">
      <filters>
        <filter val="CLIENTI"/>
      </filters>
    </filterColumn>
    <sortState xmlns:xlrd2="http://schemas.microsoft.com/office/spreadsheetml/2017/richdata2" ref="A2:E414">
      <sortCondition ref="B1:B414"/>
    </sortState>
  </autoFilter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7B97E-718D-4541-B0BE-1C794C31A4FE}">
  <dimension ref="A1:I215"/>
  <sheetViews>
    <sheetView tabSelected="1" topLeftCell="C1" zoomScale="115" zoomScaleNormal="115" workbookViewId="0">
      <selection activeCell="E49" sqref="E49"/>
    </sheetView>
  </sheetViews>
  <sheetFormatPr defaultColWidth="8.88671875" defaultRowHeight="13.2" x14ac:dyDescent="0.25"/>
  <cols>
    <col min="1" max="1" width="11.44140625" style="4" customWidth="1"/>
    <col min="2" max="2" width="8.44140625" style="4" customWidth="1"/>
    <col min="3" max="3" width="35.109375" style="4" customWidth="1"/>
    <col min="4" max="4" width="14.5546875" style="4" customWidth="1"/>
    <col min="5" max="5" width="16.6640625" style="52" customWidth="1"/>
    <col min="6" max="7" width="14.6640625" style="5" bestFit="1" customWidth="1"/>
    <col min="8" max="8" width="11.6640625" style="5" bestFit="1" customWidth="1"/>
    <col min="9" max="9" width="11" style="5" bestFit="1" customWidth="1"/>
    <col min="10" max="16384" width="8.88671875" style="5"/>
  </cols>
  <sheetData>
    <row r="1" spans="1:5" x14ac:dyDescent="0.25">
      <c r="E1" s="51" t="s">
        <v>888</v>
      </c>
    </row>
    <row r="2" spans="1:5" x14ac:dyDescent="0.25">
      <c r="A2" s="6"/>
      <c r="B2" s="7" t="s">
        <v>889</v>
      </c>
      <c r="C2" s="8"/>
      <c r="D2" s="8"/>
    </row>
    <row r="3" spans="1:5" x14ac:dyDescent="0.25">
      <c r="A3" s="6"/>
      <c r="B3" s="9"/>
      <c r="C3" s="8"/>
      <c r="D3" s="8"/>
    </row>
    <row r="4" spans="1:5" x14ac:dyDescent="0.25">
      <c r="A4" s="6" t="s">
        <v>890</v>
      </c>
      <c r="B4" s="9" t="s">
        <v>891</v>
      </c>
      <c r="C4" s="8"/>
      <c r="D4" s="8"/>
    </row>
    <row r="5" spans="1:5" x14ac:dyDescent="0.25">
      <c r="A5" s="6"/>
      <c r="B5" s="9"/>
      <c r="C5" s="8"/>
      <c r="D5" s="8"/>
    </row>
    <row r="6" spans="1:5" x14ac:dyDescent="0.25">
      <c r="A6" s="9" t="s">
        <v>892</v>
      </c>
      <c r="B6" s="9" t="s">
        <v>893</v>
      </c>
      <c r="C6" s="6"/>
      <c r="D6" s="6"/>
    </row>
    <row r="7" spans="1:5" x14ac:dyDescent="0.25">
      <c r="A7" s="10" t="s">
        <v>894</v>
      </c>
      <c r="B7" s="9" t="s">
        <v>895</v>
      </c>
      <c r="C7" s="6"/>
      <c r="D7" s="6"/>
      <c r="E7" s="52">
        <f>SUMIF(Sheet1!A:A,'IV direttiva'!A:A,Sheet1!D:D)</f>
        <v>0</v>
      </c>
    </row>
    <row r="8" spans="1:5" x14ac:dyDescent="0.25">
      <c r="A8" s="6" t="s">
        <v>896</v>
      </c>
      <c r="B8" s="9" t="s">
        <v>897</v>
      </c>
      <c r="C8" s="9" t="s">
        <v>898</v>
      </c>
      <c r="D8" s="6"/>
      <c r="E8" s="52">
        <f>SUMIF(Sheet1!A:A,'IV direttiva'!A:A,Sheet1!D:D)</f>
        <v>0</v>
      </c>
    </row>
    <row r="9" spans="1:5" x14ac:dyDescent="0.25">
      <c r="A9" s="6" t="s">
        <v>899</v>
      </c>
      <c r="B9" s="9" t="s">
        <v>900</v>
      </c>
      <c r="C9" s="9" t="s">
        <v>901</v>
      </c>
      <c r="D9" s="6"/>
      <c r="E9" s="52">
        <f>SUMIF(Sheet1!A:A,'IV direttiva'!A:A,Sheet1!D:D)</f>
        <v>3577889.7699999996</v>
      </c>
    </row>
    <row r="10" spans="1:5" x14ac:dyDescent="0.25">
      <c r="A10" s="6" t="s">
        <v>902</v>
      </c>
      <c r="B10" s="9" t="s">
        <v>903</v>
      </c>
      <c r="C10" s="9" t="s">
        <v>904</v>
      </c>
      <c r="D10" s="6"/>
      <c r="E10" s="52">
        <f>SUMIF(Sheet1!A:A,'IV direttiva'!A:A,Sheet1!D:D)</f>
        <v>31344.359999999986</v>
      </c>
    </row>
    <row r="11" spans="1:5" x14ac:dyDescent="0.25">
      <c r="A11" s="6" t="s">
        <v>905</v>
      </c>
      <c r="B11" s="6" t="s">
        <v>906</v>
      </c>
      <c r="C11" s="9" t="s">
        <v>907</v>
      </c>
      <c r="D11" s="6"/>
      <c r="E11" s="52">
        <f>SUMIF(Sheet1!A:A,'IV direttiva'!A:A,Sheet1!D:D)</f>
        <v>0</v>
      </c>
    </row>
    <row r="12" spans="1:5" x14ac:dyDescent="0.25">
      <c r="A12" s="6" t="s">
        <v>908</v>
      </c>
      <c r="B12" s="6" t="s">
        <v>909</v>
      </c>
      <c r="C12" s="9" t="s">
        <v>910</v>
      </c>
      <c r="D12" s="6"/>
      <c r="E12" s="52">
        <f>SUMIF(Sheet1!A:A,'IV direttiva'!A:A,Sheet1!D:D)</f>
        <v>0</v>
      </c>
    </row>
    <row r="13" spans="1:5" x14ac:dyDescent="0.25">
      <c r="A13" s="6" t="s">
        <v>911</v>
      </c>
      <c r="B13" s="6" t="s">
        <v>912</v>
      </c>
      <c r="C13" s="9" t="s">
        <v>913</v>
      </c>
      <c r="D13" s="6"/>
      <c r="E13" s="52">
        <f>SUMIF(Sheet1!A:A,'IV direttiva'!A:A,Sheet1!D:D)</f>
        <v>6708079.3799999999</v>
      </c>
    </row>
    <row r="14" spans="1:5" x14ac:dyDescent="0.25">
      <c r="A14" s="6" t="s">
        <v>914</v>
      </c>
      <c r="B14" s="9" t="s">
        <v>915</v>
      </c>
      <c r="C14" s="9" t="s">
        <v>916</v>
      </c>
      <c r="D14" s="6"/>
      <c r="E14" s="52">
        <f>SUMIF(Sheet1!A:A,'IV direttiva'!A:A,Sheet1!D:D)</f>
        <v>816353.9299999997</v>
      </c>
    </row>
    <row r="15" spans="1:5" x14ac:dyDescent="0.25">
      <c r="A15" s="6"/>
      <c r="B15" s="6"/>
      <c r="C15" s="6"/>
      <c r="D15" s="11" t="s">
        <v>917</v>
      </c>
      <c r="E15" s="52">
        <f>+E14+E13+E10+E9</f>
        <v>11133667.439999999</v>
      </c>
    </row>
    <row r="16" spans="1:5" x14ac:dyDescent="0.25">
      <c r="A16" s="12" t="s">
        <v>918</v>
      </c>
      <c r="B16" s="9" t="s">
        <v>919</v>
      </c>
      <c r="C16" s="6"/>
      <c r="D16" s="6"/>
    </row>
    <row r="17" spans="1:8" x14ac:dyDescent="0.25">
      <c r="A17" s="6" t="s">
        <v>920</v>
      </c>
      <c r="B17" s="9" t="s">
        <v>897</v>
      </c>
      <c r="C17" s="6" t="s">
        <v>921</v>
      </c>
      <c r="D17" s="6"/>
      <c r="E17" s="55">
        <f>SUMIF(Sheet1!A:A,'IV direttiva'!A:A,Sheet1!D:D)</f>
        <v>3266557.830000001</v>
      </c>
    </row>
    <row r="18" spans="1:8" x14ac:dyDescent="0.25">
      <c r="A18" s="6" t="s">
        <v>922</v>
      </c>
      <c r="B18" s="9" t="s">
        <v>900</v>
      </c>
      <c r="C18" s="9" t="s">
        <v>923</v>
      </c>
      <c r="D18" s="6"/>
      <c r="E18" s="55">
        <f>SUMIF(Sheet1!A:A,'IV direttiva'!A:A,Sheet1!D:D)</f>
        <v>1218875.6799999997</v>
      </c>
    </row>
    <row r="19" spans="1:8" x14ac:dyDescent="0.25">
      <c r="A19" s="6" t="s">
        <v>924</v>
      </c>
      <c r="B19" s="9" t="s">
        <v>903</v>
      </c>
      <c r="C19" s="13" t="s">
        <v>925</v>
      </c>
      <c r="D19" s="6"/>
      <c r="E19" s="55">
        <f>SUMIF(Sheet1!A:A,'IV direttiva'!A:A,Sheet1!D:D)</f>
        <v>5850824.5999999978</v>
      </c>
    </row>
    <row r="20" spans="1:8" x14ac:dyDescent="0.25">
      <c r="A20" s="6" t="s">
        <v>926</v>
      </c>
      <c r="B20" s="9" t="s">
        <v>906</v>
      </c>
      <c r="C20" s="9" t="s">
        <v>927</v>
      </c>
      <c r="D20" s="6"/>
      <c r="E20" s="55">
        <f>SUMIF(Sheet1!A:A,'IV direttiva'!A:A,Sheet1!D:D)</f>
        <v>119686.70000000007</v>
      </c>
    </row>
    <row r="21" spans="1:8" x14ac:dyDescent="0.25">
      <c r="A21" s="6" t="s">
        <v>928</v>
      </c>
      <c r="B21" s="9" t="s">
        <v>909</v>
      </c>
      <c r="C21" s="9" t="s">
        <v>929</v>
      </c>
      <c r="D21" s="6"/>
      <c r="E21" s="55">
        <f>SUMIF(Sheet1!A:A,'IV direttiva'!A:A,Sheet1!D:D)</f>
        <v>3646339.6599999997</v>
      </c>
    </row>
    <row r="22" spans="1:8" x14ac:dyDescent="0.25">
      <c r="A22" s="6"/>
      <c r="B22" s="6"/>
      <c r="C22" s="6"/>
      <c r="D22" s="11" t="s">
        <v>930</v>
      </c>
      <c r="E22" s="52">
        <f>SUM(E17:E21)</f>
        <v>14102284.469999999</v>
      </c>
    </row>
    <row r="23" spans="1:8" x14ac:dyDescent="0.25">
      <c r="A23" s="10" t="s">
        <v>931</v>
      </c>
      <c r="B23" s="9" t="s">
        <v>932</v>
      </c>
      <c r="C23" s="6"/>
      <c r="D23" s="6"/>
      <c r="E23" s="52">
        <v>0</v>
      </c>
    </row>
    <row r="24" spans="1:8" x14ac:dyDescent="0.25">
      <c r="A24" s="10"/>
      <c r="B24" s="9" t="s">
        <v>897</v>
      </c>
      <c r="C24" s="6" t="s">
        <v>933</v>
      </c>
      <c r="D24" s="6"/>
      <c r="E24" s="52">
        <v>0</v>
      </c>
    </row>
    <row r="25" spans="1:8" x14ac:dyDescent="0.25">
      <c r="A25" s="10" t="s">
        <v>934</v>
      </c>
      <c r="B25" s="9"/>
      <c r="C25" s="6" t="s">
        <v>935</v>
      </c>
      <c r="D25" s="6" t="s">
        <v>936</v>
      </c>
      <c r="E25" s="52">
        <f>SUMIF(Sheet1!A:A,'IV direttiva'!A:A,Sheet1!D:D)</f>
        <v>3122455.54</v>
      </c>
      <c r="H25" s="14"/>
    </row>
    <row r="26" spans="1:8" x14ac:dyDescent="0.25">
      <c r="A26" s="10"/>
      <c r="B26" s="9"/>
      <c r="C26" s="8" t="s">
        <v>937</v>
      </c>
      <c r="D26" s="8" t="s">
        <v>938</v>
      </c>
      <c r="E26" s="52">
        <v>0</v>
      </c>
    </row>
    <row r="27" spans="1:8" x14ac:dyDescent="0.25">
      <c r="A27" s="10"/>
      <c r="B27" s="9"/>
      <c r="C27" s="6"/>
      <c r="D27" s="11" t="s">
        <v>939</v>
      </c>
      <c r="E27" s="52">
        <f>+E25</f>
        <v>3122455.54</v>
      </c>
    </row>
    <row r="28" spans="1:8" x14ac:dyDescent="0.25">
      <c r="A28" s="6"/>
      <c r="B28" s="9" t="s">
        <v>900</v>
      </c>
      <c r="C28" s="9" t="s">
        <v>940</v>
      </c>
      <c r="D28" s="6"/>
      <c r="E28" s="52">
        <v>0</v>
      </c>
    </row>
    <row r="29" spans="1:8" x14ac:dyDescent="0.25">
      <c r="A29" s="6" t="s">
        <v>941</v>
      </c>
      <c r="B29" s="9"/>
      <c r="C29" s="8" t="s">
        <v>942</v>
      </c>
      <c r="D29" s="6"/>
      <c r="E29" s="52">
        <f>SUMIF(Sheet1!A:A,'IV direttiva'!A:A,Sheet1!D:D)</f>
        <v>9536561.6300000008</v>
      </c>
    </row>
    <row r="30" spans="1:8" x14ac:dyDescent="0.25">
      <c r="A30" s="6" t="s">
        <v>943</v>
      </c>
      <c r="B30" s="6"/>
      <c r="C30" s="8" t="s">
        <v>944</v>
      </c>
      <c r="D30" s="9" t="s">
        <v>945</v>
      </c>
      <c r="E30" s="52">
        <f>SUMIF('[1]BIL. 31.03.2025'!B:B,'[1]IV DIRETTIVA'!A30,'[1]BIL. 31.03.2025'!R:R)</f>
        <v>0</v>
      </c>
    </row>
    <row r="31" spans="1:8" x14ac:dyDescent="0.25">
      <c r="A31" s="6" t="s">
        <v>946</v>
      </c>
      <c r="B31" s="9" t="s">
        <v>903</v>
      </c>
      <c r="C31" s="9" t="s">
        <v>947</v>
      </c>
      <c r="D31" s="6"/>
      <c r="E31" s="52">
        <f>SUMIF('[1]BIL. 31.03.2025'!B:B,'[1]IV DIRETTIVA'!A31,'[1]BIL. 31.03.2025'!R:R)</f>
        <v>0</v>
      </c>
    </row>
    <row r="32" spans="1:8" x14ac:dyDescent="0.25">
      <c r="A32" s="6"/>
      <c r="B32" s="7" t="s">
        <v>906</v>
      </c>
      <c r="C32" s="7" t="s">
        <v>948</v>
      </c>
      <c r="D32" s="6"/>
    </row>
    <row r="33" spans="1:5" x14ac:dyDescent="0.25">
      <c r="A33" s="6"/>
      <c r="B33" s="6"/>
      <c r="C33" s="6"/>
      <c r="D33" s="11" t="s">
        <v>949</v>
      </c>
      <c r="E33" s="52">
        <f>+E31+E30+E29+E27</f>
        <v>12659017.170000002</v>
      </c>
    </row>
    <row r="34" spans="1:5" x14ac:dyDescent="0.25">
      <c r="A34" s="6"/>
      <c r="B34" s="6"/>
      <c r="C34" s="6"/>
      <c r="D34" s="6"/>
      <c r="E34" s="52">
        <v>0</v>
      </c>
    </row>
    <row r="35" spans="1:5" x14ac:dyDescent="0.25">
      <c r="A35" s="15"/>
      <c r="B35" s="15"/>
      <c r="C35" s="15"/>
      <c r="D35" s="16" t="s">
        <v>950</v>
      </c>
      <c r="E35" s="52">
        <f>+E33+E22+E15</f>
        <v>37894969.079999998</v>
      </c>
    </row>
    <row r="36" spans="1:5" x14ac:dyDescent="0.25">
      <c r="A36" s="6"/>
      <c r="B36" s="6"/>
      <c r="C36" s="6"/>
      <c r="D36" s="9"/>
    </row>
    <row r="37" spans="1:5" x14ac:dyDescent="0.25">
      <c r="A37" s="9" t="s">
        <v>951</v>
      </c>
      <c r="B37" s="6"/>
      <c r="C37" s="6"/>
      <c r="D37" s="6"/>
      <c r="E37" s="52">
        <v>0</v>
      </c>
    </row>
    <row r="38" spans="1:5" ht="16.2" x14ac:dyDescent="0.35">
      <c r="A38" s="9" t="s">
        <v>952</v>
      </c>
      <c r="B38" s="17" t="s">
        <v>953</v>
      </c>
      <c r="C38" s="18"/>
      <c r="D38" s="19" t="s">
        <v>954</v>
      </c>
    </row>
    <row r="39" spans="1:5" x14ac:dyDescent="0.25">
      <c r="A39" s="9" t="s">
        <v>955</v>
      </c>
      <c r="B39" s="13" t="s">
        <v>897</v>
      </c>
      <c r="C39" s="19"/>
      <c r="D39" s="19" t="s">
        <v>956</v>
      </c>
      <c r="E39" s="52">
        <f>SUMIF(Sheet1!A:A,'IV direttiva'!A:A,Sheet1!D:D)</f>
        <v>8617531.120000001</v>
      </c>
    </row>
    <row r="40" spans="1:5" x14ac:dyDescent="0.25">
      <c r="A40" s="9" t="s">
        <v>957</v>
      </c>
      <c r="B40" s="13" t="s">
        <v>900</v>
      </c>
      <c r="C40" s="19"/>
      <c r="D40" s="19" t="s">
        <v>958</v>
      </c>
      <c r="E40" s="52">
        <f>SUMIF(Sheet1!A:A,'IV direttiva'!A:A,Sheet1!D:D)</f>
        <v>2658604.91</v>
      </c>
    </row>
    <row r="41" spans="1:5" x14ac:dyDescent="0.25">
      <c r="A41" s="9" t="s">
        <v>959</v>
      </c>
      <c r="B41" s="13" t="s">
        <v>906</v>
      </c>
      <c r="C41" s="19"/>
      <c r="D41" s="19" t="s">
        <v>960</v>
      </c>
      <c r="E41" s="52">
        <f>SUMIF(Sheet1!A:A,'IV direttiva'!A:A,Sheet1!D:D)</f>
        <v>3249044.85</v>
      </c>
    </row>
    <row r="42" spans="1:5" x14ac:dyDescent="0.25">
      <c r="A42" s="9" t="s">
        <v>961</v>
      </c>
      <c r="B42" s="13"/>
      <c r="C42" s="19"/>
      <c r="D42" s="20" t="s">
        <v>962</v>
      </c>
      <c r="E42" s="52">
        <f>SUMIF(Sheet1!A:A,'IV direttiva'!A:A,Sheet1!D:D)</f>
        <v>-1260463.26</v>
      </c>
    </row>
    <row r="43" spans="1:5" x14ac:dyDescent="0.25">
      <c r="A43" s="9"/>
      <c r="B43" s="6"/>
      <c r="C43" s="6"/>
      <c r="D43" s="19" t="s">
        <v>963</v>
      </c>
      <c r="E43" s="52">
        <f>+E42+E41+E40+E39</f>
        <v>13264717.620000001</v>
      </c>
    </row>
    <row r="44" spans="1:5" x14ac:dyDescent="0.25">
      <c r="A44" s="9"/>
      <c r="B44" s="6"/>
      <c r="C44" s="6"/>
      <c r="D44" s="6"/>
      <c r="E44" s="52">
        <v>0</v>
      </c>
    </row>
    <row r="45" spans="1:5" x14ac:dyDescent="0.25">
      <c r="A45" s="9"/>
      <c r="B45" s="6"/>
      <c r="C45" s="6"/>
      <c r="D45" s="6"/>
      <c r="E45" s="52">
        <v>0</v>
      </c>
    </row>
    <row r="46" spans="1:5" x14ac:dyDescent="0.25">
      <c r="A46" s="9" t="s">
        <v>964</v>
      </c>
      <c r="B46" s="9" t="s">
        <v>965</v>
      </c>
      <c r="C46" s="6"/>
      <c r="D46" s="6"/>
      <c r="E46" s="52">
        <v>0</v>
      </c>
    </row>
    <row r="47" spans="1:5" x14ac:dyDescent="0.25">
      <c r="A47" s="6"/>
      <c r="B47" s="9" t="s">
        <v>966</v>
      </c>
      <c r="C47" s="6"/>
      <c r="D47" s="6"/>
      <c r="E47" s="52">
        <v>0</v>
      </c>
    </row>
    <row r="48" spans="1:5" x14ac:dyDescent="0.25">
      <c r="A48" s="6" t="s">
        <v>967</v>
      </c>
      <c r="B48" s="9" t="s">
        <v>968</v>
      </c>
      <c r="C48" s="6" t="s">
        <v>969</v>
      </c>
      <c r="D48" s="6"/>
      <c r="E48" s="52">
        <f>SUMIF(Sheet1!A:A,'IV direttiva'!A:A,Sheet1!D:D)-E54-E53-E51+2166.67</f>
        <v>5915125.5300000031</v>
      </c>
    </row>
    <row r="49" spans="1:5" x14ac:dyDescent="0.25">
      <c r="A49" s="6"/>
      <c r="B49" s="9" t="s">
        <v>970</v>
      </c>
      <c r="C49" s="6" t="s">
        <v>971</v>
      </c>
      <c r="D49" s="6"/>
      <c r="E49" s="52">
        <f>SUMIF(Sheet1!A:A,'IV direttiva'!A:A,Sheet1!D:D)</f>
        <v>0</v>
      </c>
    </row>
    <row r="50" spans="1:5" x14ac:dyDescent="0.25">
      <c r="A50" s="6"/>
      <c r="B50" s="9" t="s">
        <v>972</v>
      </c>
      <c r="C50" s="6" t="s">
        <v>973</v>
      </c>
      <c r="D50" s="6"/>
      <c r="E50" s="52">
        <f>SUMIF(Sheet1!A:A,'IV direttiva'!A:A,Sheet1!D:D)</f>
        <v>0</v>
      </c>
    </row>
    <row r="51" spans="1:5" x14ac:dyDescent="0.25">
      <c r="A51" s="6" t="s">
        <v>974</v>
      </c>
      <c r="B51" s="9" t="s">
        <v>975</v>
      </c>
      <c r="C51" s="6" t="s">
        <v>976</v>
      </c>
      <c r="D51" s="6"/>
      <c r="E51" s="52">
        <f>15198731</f>
        <v>15198731</v>
      </c>
    </row>
    <row r="52" spans="1:5" x14ac:dyDescent="0.25">
      <c r="A52" s="6"/>
      <c r="B52" s="9" t="s">
        <v>903</v>
      </c>
      <c r="C52" s="6" t="s">
        <v>977</v>
      </c>
      <c r="D52" s="6"/>
      <c r="E52" s="52">
        <f>SUMIF(Sheet1!A:A,'IV direttiva'!A:A,Sheet1!D:D)</f>
        <v>0</v>
      </c>
    </row>
    <row r="53" spans="1:5" x14ac:dyDescent="0.25">
      <c r="A53" s="6"/>
      <c r="B53" s="9" t="s">
        <v>906</v>
      </c>
      <c r="C53" s="6" t="s">
        <v>978</v>
      </c>
      <c r="D53" s="6"/>
      <c r="E53" s="52">
        <v>1169147.43</v>
      </c>
    </row>
    <row r="54" spans="1:5" x14ac:dyDescent="0.25">
      <c r="A54" s="6"/>
      <c r="B54" s="7" t="s">
        <v>909</v>
      </c>
      <c r="C54" s="8" t="s">
        <v>979</v>
      </c>
      <c r="D54" s="8"/>
      <c r="E54" s="52">
        <v>82817.039999999994</v>
      </c>
    </row>
    <row r="55" spans="1:5" x14ac:dyDescent="0.25">
      <c r="A55" s="6" t="s">
        <v>980</v>
      </c>
      <c r="B55" s="7" t="s">
        <v>981</v>
      </c>
      <c r="C55" s="6" t="s">
        <v>982</v>
      </c>
      <c r="D55" s="6"/>
      <c r="E55" s="52">
        <f>SUMIF(Sheet1!A:A,'IV direttiva'!A:A,Sheet1!D:D)</f>
        <v>391072.49</v>
      </c>
    </row>
    <row r="56" spans="1:5" x14ac:dyDescent="0.25">
      <c r="A56" s="6" t="s">
        <v>983</v>
      </c>
      <c r="B56" s="7" t="s">
        <v>984</v>
      </c>
      <c r="C56" s="6" t="s">
        <v>985</v>
      </c>
      <c r="D56" s="6"/>
      <c r="E56" s="52">
        <f>SUMIF(Sheet1!A:A,'IV direttiva'!A:A,Sheet1!D:D)</f>
        <v>513574.56</v>
      </c>
    </row>
    <row r="57" spans="1:5" x14ac:dyDescent="0.25">
      <c r="A57" s="6" t="s">
        <v>986</v>
      </c>
      <c r="B57" s="7" t="s">
        <v>987</v>
      </c>
      <c r="C57" s="6" t="s">
        <v>988</v>
      </c>
      <c r="D57" s="6"/>
      <c r="E57" s="52">
        <f>SUMIF(Sheet1!A:A,'IV direttiva'!A:A,Sheet1!D:D)</f>
        <v>0</v>
      </c>
    </row>
    <row r="58" spans="1:5" x14ac:dyDescent="0.25">
      <c r="A58" s="6" t="s">
        <v>989</v>
      </c>
      <c r="B58" s="9" t="s">
        <v>990</v>
      </c>
      <c r="C58" s="6" t="s">
        <v>991</v>
      </c>
      <c r="D58" s="6"/>
      <c r="E58" s="52">
        <f>SUMIF(Sheet1!A:A,'IV direttiva'!A:A,Sheet1!D:D)</f>
        <v>1516435.0600000003</v>
      </c>
    </row>
    <row r="59" spans="1:5" x14ac:dyDescent="0.25">
      <c r="A59" s="6"/>
      <c r="B59" s="6"/>
      <c r="C59" s="6"/>
      <c r="D59" s="11" t="s">
        <v>992</v>
      </c>
      <c r="E59" s="52">
        <f>+E58+E57+E56+E55+E51+E48+E50+E53+E54</f>
        <v>24786903.109999999</v>
      </c>
    </row>
    <row r="60" spans="1:5" x14ac:dyDescent="0.25">
      <c r="A60" s="9" t="s">
        <v>993</v>
      </c>
      <c r="B60" s="9" t="s">
        <v>994</v>
      </c>
      <c r="C60" s="6"/>
      <c r="D60" s="11"/>
      <c r="E60" s="52">
        <v>0</v>
      </c>
    </row>
    <row r="61" spans="1:5" x14ac:dyDescent="0.25">
      <c r="A61" s="6"/>
      <c r="B61" s="8" t="s">
        <v>909</v>
      </c>
      <c r="C61" s="8" t="s">
        <v>995</v>
      </c>
      <c r="D61" s="22"/>
      <c r="E61" s="52">
        <v>0</v>
      </c>
    </row>
    <row r="62" spans="1:5" x14ac:dyDescent="0.25">
      <c r="A62" s="6"/>
      <c r="B62" s="6"/>
      <c r="C62" s="6"/>
      <c r="D62" s="11"/>
      <c r="E62" s="52">
        <v>0</v>
      </c>
    </row>
    <row r="63" spans="1:5" x14ac:dyDescent="0.25">
      <c r="A63" s="9" t="s">
        <v>996</v>
      </c>
      <c r="B63" s="9" t="s">
        <v>997</v>
      </c>
      <c r="C63" s="6"/>
      <c r="D63" s="6"/>
      <c r="E63" s="52">
        <v>0</v>
      </c>
    </row>
    <row r="64" spans="1:5" x14ac:dyDescent="0.25">
      <c r="A64" s="6" t="s">
        <v>998</v>
      </c>
      <c r="B64" s="9" t="s">
        <v>897</v>
      </c>
      <c r="C64" s="9" t="s">
        <v>999</v>
      </c>
      <c r="D64" s="9"/>
      <c r="E64" s="52">
        <f>SUMIF(Sheet1!A:A,'IV direttiva'!A:A,Sheet1!D:D)</f>
        <v>3119187.9600000004</v>
      </c>
    </row>
    <row r="65" spans="1:5" x14ac:dyDescent="0.25">
      <c r="A65" s="6" t="s">
        <v>1000</v>
      </c>
      <c r="B65" s="9" t="s">
        <v>903</v>
      </c>
      <c r="C65" s="9" t="s">
        <v>1001</v>
      </c>
      <c r="D65" s="9"/>
      <c r="E65" s="52">
        <f>SUMIF(Sheet1!A:A,'IV direttiva'!A:A,Sheet1!D:D)</f>
        <v>1556.56</v>
      </c>
    </row>
    <row r="66" spans="1:5" x14ac:dyDescent="0.25">
      <c r="A66" s="6"/>
      <c r="B66" s="6"/>
      <c r="C66" s="6"/>
      <c r="D66" s="6"/>
      <c r="E66" s="52">
        <v>0</v>
      </c>
    </row>
    <row r="67" spans="1:5" x14ac:dyDescent="0.25">
      <c r="A67" s="6"/>
      <c r="B67" s="6"/>
      <c r="C67" s="6"/>
      <c r="D67" s="6"/>
      <c r="E67" s="52">
        <v>0</v>
      </c>
    </row>
    <row r="68" spans="1:5" x14ac:dyDescent="0.25">
      <c r="A68" s="15"/>
      <c r="B68" s="15"/>
      <c r="C68" s="15"/>
      <c r="D68" s="23" t="s">
        <v>1002</v>
      </c>
      <c r="E68" s="52">
        <f>+E65+E64+E59+E43</f>
        <v>41172365.25</v>
      </c>
    </row>
    <row r="69" spans="1:5" x14ac:dyDescent="0.25">
      <c r="A69" s="6"/>
      <c r="B69" s="6"/>
      <c r="C69" s="6"/>
      <c r="D69" s="9"/>
      <c r="E69" s="52">
        <v>0</v>
      </c>
    </row>
    <row r="70" spans="1:5" x14ac:dyDescent="0.25">
      <c r="A70" s="9" t="s">
        <v>1003</v>
      </c>
      <c r="B70" s="9" t="s">
        <v>1004</v>
      </c>
      <c r="C70" s="9"/>
      <c r="D70" s="6"/>
      <c r="E70" s="52">
        <v>0</v>
      </c>
    </row>
    <row r="71" spans="1:5" x14ac:dyDescent="0.25">
      <c r="A71" s="6" t="s">
        <v>1005</v>
      </c>
      <c r="B71" s="24" t="s">
        <v>1006</v>
      </c>
      <c r="C71" s="9" t="s">
        <v>1007</v>
      </c>
      <c r="D71" s="6"/>
      <c r="E71" s="52">
        <f>SUMIF(Sheet1!A:A,'IV direttiva'!A:A,Sheet1!D:D)</f>
        <v>1242419.8699999999</v>
      </c>
    </row>
    <row r="72" spans="1:5" ht="13.8" thickBot="1" x14ac:dyDescent="0.3">
      <c r="A72" s="25"/>
      <c r="B72" s="25"/>
      <c r="C72" s="25"/>
      <c r="D72" s="25"/>
      <c r="E72" s="52">
        <v>0</v>
      </c>
    </row>
    <row r="73" spans="1:5" x14ac:dyDescent="0.25">
      <c r="A73" s="6"/>
      <c r="B73" s="6"/>
      <c r="C73" s="6"/>
      <c r="D73" s="9" t="s">
        <v>1008</v>
      </c>
      <c r="E73" s="52">
        <f>+E71</f>
        <v>1242419.8699999999</v>
      </c>
    </row>
    <row r="74" spans="1:5" ht="13.8" thickBot="1" x14ac:dyDescent="0.3">
      <c r="A74" s="26"/>
      <c r="B74" s="26"/>
      <c r="C74" s="26"/>
      <c r="D74" s="27" t="s">
        <v>1009</v>
      </c>
      <c r="E74" s="52">
        <f>+E73+E68+E35</f>
        <v>80309754.199999988</v>
      </c>
    </row>
    <row r="75" spans="1:5" ht="13.8" thickTop="1" x14ac:dyDescent="0.25">
      <c r="A75" s="6"/>
      <c r="B75" s="6"/>
      <c r="C75" s="6"/>
      <c r="D75" s="6"/>
      <c r="E75" s="52">
        <v>0</v>
      </c>
    </row>
    <row r="76" spans="1:5" ht="15.6" x14ac:dyDescent="0.3">
      <c r="A76" s="6"/>
      <c r="B76" s="28"/>
      <c r="C76" s="29"/>
      <c r="D76" s="28" t="s">
        <v>1010</v>
      </c>
      <c r="E76" s="52">
        <v>0</v>
      </c>
    </row>
    <row r="77" spans="1:5" ht="16.8" x14ac:dyDescent="0.3">
      <c r="A77" s="6"/>
      <c r="B77" s="30"/>
      <c r="C77" s="6"/>
      <c r="D77" s="6"/>
      <c r="E77" s="52">
        <v>0</v>
      </c>
    </row>
    <row r="78" spans="1:5" ht="16.8" x14ac:dyDescent="0.3">
      <c r="A78" s="6"/>
      <c r="B78" s="30"/>
      <c r="C78" s="6"/>
      <c r="D78" s="6"/>
      <c r="E78" s="52">
        <v>0</v>
      </c>
    </row>
    <row r="79" spans="1:5" x14ac:dyDescent="0.25">
      <c r="A79" s="6"/>
      <c r="B79" s="7" t="s">
        <v>1011</v>
      </c>
      <c r="C79" s="6"/>
      <c r="D79" s="6"/>
      <c r="E79" s="52">
        <v>0</v>
      </c>
    </row>
    <row r="80" spans="1:5" x14ac:dyDescent="0.25">
      <c r="A80" s="6"/>
      <c r="B80" s="15"/>
      <c r="C80" s="15"/>
      <c r="D80" s="15"/>
      <c r="E80" s="52">
        <v>0</v>
      </c>
    </row>
    <row r="81" spans="1:5" x14ac:dyDescent="0.25">
      <c r="A81" s="9" t="s">
        <v>1012</v>
      </c>
      <c r="B81" s="9" t="s">
        <v>1013</v>
      </c>
      <c r="C81" s="6"/>
      <c r="D81" s="6"/>
      <c r="E81" s="52">
        <v>0</v>
      </c>
    </row>
    <row r="82" spans="1:5" x14ac:dyDescent="0.25">
      <c r="A82" s="6" t="s">
        <v>1014</v>
      </c>
      <c r="B82" s="9" t="s">
        <v>952</v>
      </c>
      <c r="C82" s="9" t="s">
        <v>1015</v>
      </c>
      <c r="D82" s="6"/>
      <c r="E82" s="52">
        <f>-SUMIF(Sheet1!A:A,'IV direttiva'!A:A,Sheet1!D:D)</f>
        <v>8291111</v>
      </c>
    </row>
    <row r="83" spans="1:5" x14ac:dyDescent="0.25">
      <c r="A83" s="6"/>
      <c r="B83" s="9"/>
      <c r="C83" s="9" t="s">
        <v>1016</v>
      </c>
      <c r="D83" s="6"/>
      <c r="E83" s="52">
        <v>0</v>
      </c>
    </row>
    <row r="84" spans="1:5" x14ac:dyDescent="0.25">
      <c r="A84" s="6" t="s">
        <v>1017</v>
      </c>
      <c r="B84" s="9" t="s">
        <v>993</v>
      </c>
      <c r="C84" s="9" t="s">
        <v>1018</v>
      </c>
      <c r="D84" s="6"/>
      <c r="E84" s="52">
        <f>-SUMIF(Sheet1!A:A,'IV direttiva'!A:A,Sheet1!D:D)</f>
        <v>1545770</v>
      </c>
    </row>
    <row r="85" spans="1:5" ht="16.8" x14ac:dyDescent="0.3">
      <c r="A85" s="30"/>
      <c r="B85" s="9" t="s">
        <v>1019</v>
      </c>
      <c r="C85" s="9" t="s">
        <v>1020</v>
      </c>
      <c r="D85" s="6"/>
      <c r="E85" s="52">
        <v>0</v>
      </c>
    </row>
    <row r="86" spans="1:5" ht="16.8" x14ac:dyDescent="0.3">
      <c r="A86" s="30"/>
      <c r="B86" s="31" t="s">
        <v>935</v>
      </c>
      <c r="C86" s="9" t="s">
        <v>1021</v>
      </c>
      <c r="D86" s="6"/>
      <c r="E86" s="52">
        <v>0</v>
      </c>
    </row>
    <row r="87" spans="1:5" ht="16.8" x14ac:dyDescent="0.3">
      <c r="A87" s="30"/>
      <c r="B87" s="31" t="s">
        <v>1022</v>
      </c>
      <c r="C87" s="9" t="s">
        <v>1023</v>
      </c>
      <c r="D87" s="6"/>
      <c r="E87" s="52">
        <v>0</v>
      </c>
    </row>
    <row r="88" spans="1:5" ht="16.8" x14ac:dyDescent="0.3">
      <c r="A88" s="30"/>
      <c r="B88" s="9"/>
      <c r="C88" s="9"/>
      <c r="D88" s="6"/>
      <c r="E88" s="52">
        <v>0</v>
      </c>
    </row>
    <row r="89" spans="1:5" ht="16.8" x14ac:dyDescent="0.3">
      <c r="A89" s="30"/>
      <c r="B89" s="9"/>
      <c r="C89" s="9"/>
      <c r="D89" s="6"/>
      <c r="E89" s="52">
        <v>0</v>
      </c>
    </row>
    <row r="90" spans="1:5" x14ac:dyDescent="0.25">
      <c r="A90" s="6" t="s">
        <v>1024</v>
      </c>
      <c r="B90" s="9" t="s">
        <v>996</v>
      </c>
      <c r="C90" s="9" t="s">
        <v>1025</v>
      </c>
      <c r="D90" s="6"/>
      <c r="E90" s="52">
        <f>-SUMIF(Sheet1!A:A,'IV direttiva'!A:A,Sheet1!D:D)</f>
        <v>1296101.6499999999</v>
      </c>
    </row>
    <row r="91" spans="1:5" x14ac:dyDescent="0.25">
      <c r="A91" s="6"/>
      <c r="B91" s="9" t="s">
        <v>1026</v>
      </c>
      <c r="C91" s="9" t="s">
        <v>1027</v>
      </c>
      <c r="D91" s="6"/>
      <c r="E91" s="52">
        <v>0</v>
      </c>
    </row>
    <row r="92" spans="1:5" x14ac:dyDescent="0.25">
      <c r="A92" s="6"/>
      <c r="B92" s="9" t="s">
        <v>1019</v>
      </c>
      <c r="C92" s="9" t="s">
        <v>1028</v>
      </c>
      <c r="D92" s="6"/>
      <c r="E92" s="52">
        <v>0</v>
      </c>
    </row>
    <row r="93" spans="1:5" x14ac:dyDescent="0.25">
      <c r="A93" s="6" t="s">
        <v>1029</v>
      </c>
      <c r="B93" s="9" t="s">
        <v>1030</v>
      </c>
      <c r="C93" s="9" t="s">
        <v>1031</v>
      </c>
      <c r="D93" s="6"/>
      <c r="E93" s="52">
        <f>-SUMIF(Sheet1!A:A,'IV direttiva'!A:A,Sheet1!D:D)</f>
        <v>2801164.79</v>
      </c>
    </row>
    <row r="94" spans="1:5" x14ac:dyDescent="0.25">
      <c r="A94" s="6" t="s">
        <v>1032</v>
      </c>
      <c r="B94" s="9" t="s">
        <v>1033</v>
      </c>
      <c r="C94" s="9" t="s">
        <v>1034</v>
      </c>
      <c r="D94" s="6"/>
      <c r="E94" s="52">
        <f>+E213</f>
        <v>-4262027.9400000097</v>
      </c>
    </row>
    <row r="95" spans="1:5" x14ac:dyDescent="0.25">
      <c r="A95" s="6"/>
      <c r="B95" s="6"/>
      <c r="C95" s="6"/>
      <c r="D95" s="6"/>
      <c r="E95" s="52">
        <v>0</v>
      </c>
    </row>
    <row r="96" spans="1:5" ht="15.6" x14ac:dyDescent="0.3">
      <c r="A96" s="32" t="s">
        <v>1012</v>
      </c>
      <c r="B96" s="33" t="s">
        <v>1035</v>
      </c>
      <c r="C96" s="15"/>
      <c r="D96" s="23"/>
      <c r="E96" s="52">
        <v>0</v>
      </c>
    </row>
    <row r="97" spans="1:5" x14ac:dyDescent="0.25">
      <c r="A97" s="9"/>
      <c r="B97" s="9"/>
      <c r="C97" s="6"/>
      <c r="D97" s="9"/>
      <c r="E97" s="52">
        <f>+E93+E92+E94+E90+E82+E84</f>
        <v>9672119.4999999907</v>
      </c>
    </row>
    <row r="98" spans="1:5" x14ac:dyDescent="0.25">
      <c r="A98" s="6"/>
      <c r="B98" s="9" t="s">
        <v>952</v>
      </c>
      <c r="C98" s="29"/>
      <c r="D98" s="34" t="s">
        <v>1036</v>
      </c>
      <c r="E98" s="52">
        <v>0</v>
      </c>
    </row>
    <row r="99" spans="1:5" x14ac:dyDescent="0.25">
      <c r="A99" s="6"/>
      <c r="B99" s="9" t="s">
        <v>964</v>
      </c>
      <c r="C99" s="29"/>
      <c r="D99" s="34" t="s">
        <v>1037</v>
      </c>
      <c r="E99" s="52">
        <v>0</v>
      </c>
    </row>
    <row r="100" spans="1:5" x14ac:dyDescent="0.25">
      <c r="A100" s="6"/>
      <c r="B100" s="9" t="s">
        <v>993</v>
      </c>
      <c r="C100" s="29"/>
      <c r="D100" s="34" t="s">
        <v>1038</v>
      </c>
      <c r="E100" s="52">
        <v>0</v>
      </c>
    </row>
    <row r="101" spans="1:5" x14ac:dyDescent="0.25">
      <c r="A101" s="9" t="s">
        <v>1039</v>
      </c>
      <c r="B101" s="9" t="s">
        <v>1040</v>
      </c>
      <c r="C101" s="29"/>
      <c r="D101" s="34"/>
      <c r="E101" s="52">
        <v>0</v>
      </c>
    </row>
    <row r="102" spans="1:5" x14ac:dyDescent="0.25">
      <c r="A102" s="6" t="s">
        <v>1041</v>
      </c>
      <c r="B102" s="9" t="s">
        <v>1042</v>
      </c>
      <c r="C102" s="29"/>
      <c r="D102" s="34"/>
      <c r="E102" s="52">
        <f>+E97</f>
        <v>9672119.4999999907</v>
      </c>
    </row>
    <row r="103" spans="1:5" x14ac:dyDescent="0.25">
      <c r="A103" s="6"/>
      <c r="B103" s="6"/>
      <c r="C103" s="6"/>
      <c r="D103" s="6"/>
      <c r="E103" s="52">
        <v>0</v>
      </c>
    </row>
    <row r="104" spans="1:5" x14ac:dyDescent="0.25">
      <c r="A104" s="6" t="s">
        <v>1043</v>
      </c>
      <c r="B104" s="6" t="s">
        <v>1044</v>
      </c>
      <c r="C104" s="6"/>
      <c r="D104" s="6"/>
      <c r="E104" s="52">
        <v>0</v>
      </c>
    </row>
    <row r="105" spans="1:5" x14ac:dyDescent="0.25">
      <c r="A105" s="6" t="s">
        <v>1045</v>
      </c>
      <c r="B105" s="13" t="s">
        <v>900</v>
      </c>
      <c r="C105" s="35" t="s">
        <v>1046</v>
      </c>
      <c r="D105" s="6"/>
      <c r="E105" s="52">
        <f>-SUMIF(Sheet1!A:A,'IV direttiva'!A:A,Sheet1!D:D)</f>
        <v>5706.72</v>
      </c>
    </row>
    <row r="106" spans="1:5" x14ac:dyDescent="0.25">
      <c r="A106" s="6"/>
      <c r="B106" s="13" t="s">
        <v>903</v>
      </c>
      <c r="C106" s="36" t="s">
        <v>1047</v>
      </c>
      <c r="D106" s="6"/>
      <c r="E106" s="52">
        <v>0</v>
      </c>
    </row>
    <row r="107" spans="1:5" x14ac:dyDescent="0.25">
      <c r="A107" s="6" t="s">
        <v>1048</v>
      </c>
      <c r="B107" s="13" t="s">
        <v>906</v>
      </c>
      <c r="C107" s="13" t="s">
        <v>1049</v>
      </c>
      <c r="D107" s="6"/>
      <c r="E107" s="52">
        <f>-SUMIF(Sheet1!A:A,'IV direttiva'!A:A,Sheet1!D:D)</f>
        <v>140000</v>
      </c>
    </row>
    <row r="108" spans="1:5" x14ac:dyDescent="0.25">
      <c r="A108" s="6"/>
      <c r="B108" s="13"/>
      <c r="C108" s="13" t="s">
        <v>1050</v>
      </c>
      <c r="D108" s="6"/>
      <c r="E108" s="52">
        <v>0</v>
      </c>
    </row>
    <row r="109" spans="1:5" x14ac:dyDescent="0.25">
      <c r="A109" s="15"/>
      <c r="B109" s="15"/>
      <c r="C109" s="15"/>
      <c r="D109" s="15" t="s">
        <v>1051</v>
      </c>
      <c r="E109" s="52">
        <f>+E105+E107</f>
        <v>145706.72</v>
      </c>
    </row>
    <row r="110" spans="1:5" x14ac:dyDescent="0.25">
      <c r="A110" s="6"/>
      <c r="B110" s="6"/>
      <c r="C110" s="6"/>
      <c r="D110" s="6"/>
      <c r="E110" s="52">
        <v>0</v>
      </c>
    </row>
    <row r="111" spans="1:5" x14ac:dyDescent="0.25">
      <c r="A111" s="4" t="s">
        <v>877</v>
      </c>
      <c r="B111" s="23" t="s">
        <v>1052</v>
      </c>
      <c r="C111" s="15"/>
      <c r="D111" s="15"/>
      <c r="E111" s="52">
        <f>-SUMIF(Sheet1!A:A,'IV direttiva'!A:A,Sheet1!D:D)</f>
        <v>621306.93999999994</v>
      </c>
    </row>
    <row r="112" spans="1:5" x14ac:dyDescent="0.25">
      <c r="A112" s="6"/>
      <c r="B112" s="6"/>
      <c r="C112" s="6"/>
      <c r="D112" s="6"/>
      <c r="E112" s="52">
        <v>0</v>
      </c>
    </row>
    <row r="113" spans="1:6" x14ac:dyDescent="0.25">
      <c r="A113" s="9" t="s">
        <v>1003</v>
      </c>
      <c r="B113" s="9" t="s">
        <v>1053</v>
      </c>
      <c r="C113" s="6"/>
      <c r="D113" s="6"/>
      <c r="E113" s="52">
        <v>0</v>
      </c>
    </row>
    <row r="114" spans="1:6" x14ac:dyDescent="0.25">
      <c r="A114" s="6"/>
      <c r="B114" s="9" t="s">
        <v>903</v>
      </c>
      <c r="C114" s="9" t="s">
        <v>1054</v>
      </c>
      <c r="D114" s="9"/>
      <c r="E114" s="52">
        <v>0</v>
      </c>
    </row>
    <row r="115" spans="1:6" x14ac:dyDescent="0.25">
      <c r="A115" s="6"/>
      <c r="B115" s="9"/>
      <c r="C115" s="13" t="s">
        <v>1055</v>
      </c>
      <c r="D115" s="9"/>
      <c r="E115" s="52">
        <v>0</v>
      </c>
    </row>
    <row r="116" spans="1:6" x14ac:dyDescent="0.25">
      <c r="A116" s="4" t="s">
        <v>1056</v>
      </c>
      <c r="B116" s="9"/>
      <c r="C116" s="13" t="s">
        <v>1057</v>
      </c>
      <c r="D116" s="9"/>
      <c r="E116" s="52">
        <f>-SUMIF(Sheet1!A:A,'IV direttiva'!A:A,Sheet1!D:D)</f>
        <v>3183821.92</v>
      </c>
    </row>
    <row r="117" spans="1:6" x14ac:dyDescent="0.25">
      <c r="A117" s="6"/>
      <c r="B117" s="9" t="s">
        <v>906</v>
      </c>
      <c r="C117" s="9" t="s">
        <v>1058</v>
      </c>
      <c r="D117" s="9"/>
      <c r="E117" s="52">
        <f>+E118+E119</f>
        <v>23911731.009999998</v>
      </c>
    </row>
    <row r="118" spans="1:6" x14ac:dyDescent="0.25">
      <c r="A118" s="6" t="s">
        <v>1059</v>
      </c>
      <c r="B118" s="9"/>
      <c r="C118" s="13" t="s">
        <v>1055</v>
      </c>
      <c r="D118" s="9"/>
      <c r="E118" s="52">
        <f>-SUMIF(Sheet1!A:A,'IV direttiva'!A:A,Sheet1!D:D)+3787541</f>
        <v>15427342.619999999</v>
      </c>
    </row>
    <row r="119" spans="1:6" x14ac:dyDescent="0.25">
      <c r="A119" s="4" t="s">
        <v>1060</v>
      </c>
      <c r="B119" s="9"/>
      <c r="C119" s="13" t="s">
        <v>1057</v>
      </c>
      <c r="D119" s="9"/>
      <c r="E119" s="52">
        <f>-SUMIF(Sheet1!A:A,'IV direttiva'!A:A,Sheet1!D:D)-3787541</f>
        <v>8484388.3900000006</v>
      </c>
    </row>
    <row r="120" spans="1:6" x14ac:dyDescent="0.25">
      <c r="A120" s="6"/>
      <c r="B120" s="9" t="s">
        <v>909</v>
      </c>
      <c r="C120" s="9" t="s">
        <v>1061</v>
      </c>
      <c r="D120" s="9"/>
      <c r="E120" s="52">
        <v>0</v>
      </c>
    </row>
    <row r="121" spans="1:6" x14ac:dyDescent="0.25">
      <c r="A121" s="6" t="s">
        <v>1062</v>
      </c>
      <c r="B121" s="9"/>
      <c r="C121" s="13" t="s">
        <v>1055</v>
      </c>
      <c r="D121" s="9"/>
      <c r="E121" s="52">
        <f>-SUMIF(Sheet1!A:A,'IV direttiva'!A:A,Sheet1!D:D)</f>
        <v>0</v>
      </c>
    </row>
    <row r="122" spans="1:6" x14ac:dyDescent="0.25">
      <c r="A122" s="6"/>
      <c r="B122" s="9"/>
      <c r="C122" s="13" t="s">
        <v>1057</v>
      </c>
      <c r="D122" s="9"/>
      <c r="E122" s="52">
        <v>0</v>
      </c>
    </row>
    <row r="123" spans="1:6" x14ac:dyDescent="0.25">
      <c r="A123" s="6"/>
      <c r="B123" s="9" t="s">
        <v>915</v>
      </c>
      <c r="C123" s="9" t="s">
        <v>1063</v>
      </c>
      <c r="D123" s="9"/>
      <c r="E123" s="52">
        <v>0</v>
      </c>
    </row>
    <row r="124" spans="1:6" x14ac:dyDescent="0.25">
      <c r="A124" s="6" t="s">
        <v>1064</v>
      </c>
      <c r="B124" s="9"/>
      <c r="C124" s="13" t="s">
        <v>1055</v>
      </c>
      <c r="D124" s="9"/>
      <c r="E124" s="52">
        <v>11305669.429999996</v>
      </c>
    </row>
    <row r="125" spans="1:6" x14ac:dyDescent="0.25">
      <c r="A125" s="6"/>
      <c r="B125" s="9"/>
      <c r="C125" s="13" t="s">
        <v>1057</v>
      </c>
      <c r="D125" s="9"/>
      <c r="E125" s="52">
        <v>0</v>
      </c>
    </row>
    <row r="126" spans="1:6" x14ac:dyDescent="0.25">
      <c r="A126" s="6"/>
      <c r="B126" s="9" t="s">
        <v>1065</v>
      </c>
      <c r="C126" s="9" t="s">
        <v>1066</v>
      </c>
      <c r="D126" s="9"/>
      <c r="E126" s="52">
        <v>14027959.189999999</v>
      </c>
    </row>
    <row r="127" spans="1:6" x14ac:dyDescent="0.25">
      <c r="A127" s="6"/>
      <c r="B127" s="9" t="s">
        <v>1067</v>
      </c>
      <c r="C127" s="9" t="s">
        <v>1068</v>
      </c>
      <c r="D127" s="9"/>
      <c r="E127" s="52">
        <v>0</v>
      </c>
    </row>
    <row r="128" spans="1:6" x14ac:dyDescent="0.25">
      <c r="A128" s="6"/>
      <c r="B128" s="9" t="s">
        <v>1069</v>
      </c>
      <c r="C128" s="9" t="s">
        <v>1070</v>
      </c>
      <c r="D128" s="9"/>
      <c r="E128" s="52">
        <v>9116564.9600000009</v>
      </c>
      <c r="F128" s="14"/>
    </row>
    <row r="129" spans="1:5" x14ac:dyDescent="0.25">
      <c r="A129" s="6"/>
      <c r="B129" s="7" t="s">
        <v>1071</v>
      </c>
      <c r="C129" s="7" t="s">
        <v>1072</v>
      </c>
      <c r="D129" s="7"/>
      <c r="E129" s="52">
        <v>764751.77</v>
      </c>
    </row>
    <row r="130" spans="1:5" x14ac:dyDescent="0.25">
      <c r="A130" s="6" t="s">
        <v>1073</v>
      </c>
      <c r="B130" s="9" t="s">
        <v>1074</v>
      </c>
      <c r="C130" s="9" t="s">
        <v>1075</v>
      </c>
      <c r="D130" s="9"/>
      <c r="E130" s="52">
        <f>-SUMIF(Sheet1!A:A,'IV direttiva'!A:A,Sheet1!D:D)</f>
        <v>5371817.2199999997</v>
      </c>
    </row>
    <row r="131" spans="1:5" x14ac:dyDescent="0.25">
      <c r="A131" s="6"/>
      <c r="B131" s="9"/>
      <c r="C131" s="13" t="s">
        <v>1055</v>
      </c>
      <c r="D131" s="9"/>
      <c r="E131" s="52">
        <f>+-Sheet1!D144</f>
        <v>443338</v>
      </c>
    </row>
    <row r="132" spans="1:5" x14ac:dyDescent="0.25">
      <c r="A132" s="6"/>
      <c r="B132" s="9"/>
      <c r="C132" s="13" t="s">
        <v>1057</v>
      </c>
      <c r="D132" s="9"/>
      <c r="E132" s="52">
        <f>+'IV direttiva'!E130-'IV direttiva'!E131</f>
        <v>4928479.22</v>
      </c>
    </row>
    <row r="133" spans="1:5" x14ac:dyDescent="0.25">
      <c r="A133" s="6" t="s">
        <v>1076</v>
      </c>
      <c r="B133" s="9" t="s">
        <v>1077</v>
      </c>
      <c r="C133" s="9" t="s">
        <v>1078</v>
      </c>
      <c r="D133" s="9"/>
      <c r="E133" s="52">
        <f>-SUMIF(Sheet1!A:A,'IV direttiva'!A:A,Sheet1!D:D)</f>
        <v>849748.84999999986</v>
      </c>
    </row>
    <row r="134" spans="1:5" x14ac:dyDescent="0.25">
      <c r="A134" s="6"/>
      <c r="B134" s="24"/>
      <c r="C134" s="9" t="s">
        <v>1079</v>
      </c>
      <c r="D134" s="24"/>
      <c r="E134" s="52">
        <v>0</v>
      </c>
    </row>
    <row r="135" spans="1:5" x14ac:dyDescent="0.25">
      <c r="A135" s="6"/>
      <c r="B135" s="9" t="s">
        <v>1080</v>
      </c>
      <c r="C135" s="9" t="s">
        <v>1081</v>
      </c>
      <c r="D135" s="24"/>
      <c r="E135" s="52">
        <v>0</v>
      </c>
    </row>
    <row r="136" spans="1:5" x14ac:dyDescent="0.25">
      <c r="A136" s="6" t="s">
        <v>1082</v>
      </c>
      <c r="B136" s="24"/>
      <c r="C136" s="13" t="s">
        <v>1055</v>
      </c>
      <c r="D136" s="24"/>
      <c r="E136" s="52">
        <f>-SUMIF(Sheet1!A:A,'IV direttiva'!A:A,Sheet1!D:D)</f>
        <v>1270843.8999999999</v>
      </c>
    </row>
    <row r="137" spans="1:5" x14ac:dyDescent="0.25">
      <c r="A137" s="6"/>
      <c r="B137" s="29"/>
      <c r="C137" s="13" t="s">
        <v>1057</v>
      </c>
      <c r="D137" s="24"/>
      <c r="E137" s="52">
        <v>0</v>
      </c>
    </row>
    <row r="138" spans="1:5" x14ac:dyDescent="0.25">
      <c r="A138" s="6"/>
      <c r="B138" s="6"/>
      <c r="C138" s="6"/>
      <c r="D138" s="6"/>
      <c r="E138" s="52">
        <v>0</v>
      </c>
    </row>
    <row r="139" spans="1:5" x14ac:dyDescent="0.25">
      <c r="A139" s="6"/>
      <c r="B139" s="6"/>
      <c r="C139" s="6"/>
      <c r="D139" s="6"/>
      <c r="E139" s="52">
        <v>0</v>
      </c>
    </row>
    <row r="140" spans="1:5" x14ac:dyDescent="0.25">
      <c r="A140" s="15"/>
      <c r="B140" s="15"/>
      <c r="C140" s="15"/>
      <c r="D140" s="23" t="s">
        <v>1083</v>
      </c>
      <c r="E140" s="52">
        <f>+SUM(E116:E117,E120,E124:E136)-E131-E132</f>
        <v>69802908.25</v>
      </c>
    </row>
    <row r="141" spans="1:5" x14ac:dyDescent="0.25">
      <c r="A141" s="6"/>
      <c r="B141" s="6"/>
      <c r="C141" s="6"/>
      <c r="D141" s="6"/>
      <c r="E141" s="52">
        <v>0</v>
      </c>
    </row>
    <row r="142" spans="1:5" x14ac:dyDescent="0.25">
      <c r="A142" s="9" t="s">
        <v>1084</v>
      </c>
      <c r="B142" s="9" t="s">
        <v>1004</v>
      </c>
      <c r="C142" s="9"/>
      <c r="D142" s="6"/>
      <c r="E142" s="52">
        <f>-SUMIF(Sheet1!A:A,'IV direttiva'!A:A,Sheet1!D:D)</f>
        <v>67712.789999999994</v>
      </c>
    </row>
    <row r="143" spans="1:5" x14ac:dyDescent="0.25">
      <c r="A143" s="6"/>
      <c r="B143" s="9"/>
      <c r="C143" s="9"/>
      <c r="D143" s="6"/>
      <c r="E143" s="52">
        <v>0</v>
      </c>
    </row>
    <row r="144" spans="1:5" x14ac:dyDescent="0.25">
      <c r="A144" s="6"/>
      <c r="B144" s="6"/>
      <c r="C144" s="37" t="s">
        <v>1006</v>
      </c>
      <c r="D144" s="9" t="s">
        <v>1085</v>
      </c>
      <c r="E144" s="52">
        <v>0</v>
      </c>
    </row>
    <row r="145" spans="1:5" x14ac:dyDescent="0.25">
      <c r="A145" s="6"/>
      <c r="B145" s="6"/>
      <c r="C145" s="6"/>
      <c r="D145" s="6"/>
      <c r="E145" s="52">
        <v>0</v>
      </c>
    </row>
    <row r="146" spans="1:5" ht="13.8" thickBot="1" x14ac:dyDescent="0.3">
      <c r="A146" s="25"/>
      <c r="B146" s="25"/>
      <c r="C146" s="25"/>
      <c r="D146" s="38" t="s">
        <v>1086</v>
      </c>
      <c r="E146" s="52">
        <f>+E142</f>
        <v>67712.789999999994</v>
      </c>
    </row>
    <row r="147" spans="1:5" x14ac:dyDescent="0.25">
      <c r="A147" s="6"/>
      <c r="B147" s="6"/>
      <c r="C147" s="6"/>
      <c r="D147" s="6"/>
      <c r="E147" s="52">
        <v>0</v>
      </c>
    </row>
    <row r="148" spans="1:5" ht="13.8" thickBot="1" x14ac:dyDescent="0.3">
      <c r="A148" s="26"/>
      <c r="B148" s="26"/>
      <c r="C148" s="26"/>
      <c r="D148" s="27" t="s">
        <v>1087</v>
      </c>
      <c r="E148" s="52">
        <f>+E146+E140+E111+E109+E102</f>
        <v>80309754.199999988</v>
      </c>
    </row>
    <row r="149" spans="1:5" ht="13.8" thickTop="1" x14ac:dyDescent="0.25">
      <c r="A149" s="39"/>
      <c r="B149" s="39"/>
      <c r="C149" s="39"/>
      <c r="D149" s="39" t="s">
        <v>1088</v>
      </c>
      <c r="E149" s="52">
        <f>+E74-E148</f>
        <v>0</v>
      </c>
    </row>
    <row r="150" spans="1:5" x14ac:dyDescent="0.25">
      <c r="A150" s="6"/>
      <c r="B150" s="7" t="s">
        <v>1089</v>
      </c>
      <c r="C150" s="9"/>
      <c r="D150" s="9"/>
      <c r="E150" s="52">
        <v>0</v>
      </c>
    </row>
    <row r="151" spans="1:5" x14ac:dyDescent="0.25">
      <c r="A151" s="6"/>
      <c r="B151" s="6"/>
      <c r="C151" s="6"/>
      <c r="D151" s="9" t="s">
        <v>1090</v>
      </c>
      <c r="E151" s="52">
        <v>0</v>
      </c>
    </row>
    <row r="152" spans="1:5" x14ac:dyDescent="0.25">
      <c r="A152" s="6"/>
      <c r="B152" s="6"/>
      <c r="C152" s="6"/>
      <c r="D152" s="9" t="s">
        <v>1091</v>
      </c>
      <c r="E152" s="52">
        <v>0</v>
      </c>
    </row>
    <row r="153" spans="1:5" x14ac:dyDescent="0.25">
      <c r="A153" s="6"/>
      <c r="B153" s="6"/>
      <c r="C153" s="6"/>
      <c r="D153" s="6"/>
      <c r="E153" s="52">
        <v>0</v>
      </c>
    </row>
    <row r="154" spans="1:5" ht="16.8" x14ac:dyDescent="0.3">
      <c r="A154" s="6"/>
      <c r="B154" s="30"/>
      <c r="C154" s="7" t="s">
        <v>1092</v>
      </c>
      <c r="D154" s="28"/>
      <c r="E154" s="53">
        <v>0</v>
      </c>
    </row>
    <row r="155" spans="1:5" ht="16.8" x14ac:dyDescent="0.3">
      <c r="A155" s="6"/>
      <c r="B155" s="30"/>
      <c r="C155" s="6"/>
      <c r="D155" s="6"/>
      <c r="E155" s="53">
        <v>0</v>
      </c>
    </row>
    <row r="156" spans="1:5" x14ac:dyDescent="0.25">
      <c r="A156" s="6"/>
      <c r="B156" s="6"/>
      <c r="C156" s="6"/>
      <c r="D156" s="6"/>
      <c r="E156" s="53">
        <v>0</v>
      </c>
    </row>
    <row r="157" spans="1:5" x14ac:dyDescent="0.25">
      <c r="A157" s="6"/>
      <c r="B157" s="29"/>
      <c r="C157" s="6"/>
      <c r="D157" s="6"/>
      <c r="E157" s="53">
        <v>0</v>
      </c>
    </row>
    <row r="158" spans="1:5" x14ac:dyDescent="0.25">
      <c r="A158" s="6"/>
      <c r="B158" s="7"/>
      <c r="C158" s="6"/>
      <c r="D158" s="6"/>
      <c r="E158" s="53">
        <v>0</v>
      </c>
    </row>
    <row r="159" spans="1:5" x14ac:dyDescent="0.25">
      <c r="A159" s="40"/>
      <c r="B159" s="40" t="s">
        <v>1093</v>
      </c>
      <c r="C159" s="6"/>
      <c r="D159" s="6"/>
      <c r="E159" s="53">
        <v>0</v>
      </c>
    </row>
    <row r="160" spans="1:5" x14ac:dyDescent="0.25">
      <c r="A160" s="6" t="s">
        <v>1094</v>
      </c>
      <c r="B160" s="40" t="s">
        <v>897</v>
      </c>
      <c r="C160" s="40" t="s">
        <v>1095</v>
      </c>
      <c r="D160" s="6"/>
      <c r="E160" s="52">
        <f>-SUMIF(Sheet1!A:A,'IV direttiva'!A:A,Sheet1!D:D)</f>
        <v>77765560.819999993</v>
      </c>
    </row>
    <row r="161" spans="1:5" x14ac:dyDescent="0.25">
      <c r="A161" s="6" t="s">
        <v>1096</v>
      </c>
      <c r="B161" s="40" t="s">
        <v>900</v>
      </c>
      <c r="C161" s="13" t="s">
        <v>1097</v>
      </c>
      <c r="D161" s="6"/>
      <c r="E161" s="52">
        <f>-SUMIF(Sheet1!A:A,'IV direttiva'!A:A,Sheet1!D:D)</f>
        <v>1345744.08</v>
      </c>
    </row>
    <row r="162" spans="1:5" x14ac:dyDescent="0.25">
      <c r="A162" s="6" t="s">
        <v>1098</v>
      </c>
      <c r="B162" s="40" t="s">
        <v>903</v>
      </c>
      <c r="C162" s="13" t="s">
        <v>1099</v>
      </c>
      <c r="D162" s="6"/>
      <c r="E162" s="52">
        <v>0</v>
      </c>
    </row>
    <row r="163" spans="1:5" x14ac:dyDescent="0.25">
      <c r="A163" s="6" t="s">
        <v>1100</v>
      </c>
      <c r="B163" s="40" t="s">
        <v>906</v>
      </c>
      <c r="C163" s="35" t="s">
        <v>1101</v>
      </c>
      <c r="D163" s="6"/>
      <c r="E163" s="52">
        <f>-SUMIF(Sheet1!A:A,'IV direttiva'!A:A,Sheet1!D:D)</f>
        <v>1822732.44</v>
      </c>
    </row>
    <row r="164" spans="1:5" x14ac:dyDescent="0.25">
      <c r="A164" s="6" t="s">
        <v>1102</v>
      </c>
      <c r="B164" s="40" t="s">
        <v>909</v>
      </c>
      <c r="C164" s="40" t="s">
        <v>1103</v>
      </c>
      <c r="D164" s="6"/>
      <c r="E164" s="52">
        <f>-SUMIF(Sheet1!A:A,'IV direttiva'!A:A,Sheet1!D:D)</f>
        <v>2779940.6</v>
      </c>
    </row>
    <row r="165" spans="1:5" x14ac:dyDescent="0.25">
      <c r="A165" s="6"/>
      <c r="B165" s="6"/>
      <c r="C165" s="41" t="s">
        <v>1006</v>
      </c>
      <c r="D165" s="40" t="s">
        <v>1103</v>
      </c>
      <c r="E165" s="52">
        <f>+E164</f>
        <v>2779940.6</v>
      </c>
    </row>
    <row r="166" spans="1:5" x14ac:dyDescent="0.25">
      <c r="A166" s="6"/>
      <c r="B166" s="6"/>
      <c r="C166" s="41" t="s">
        <v>1006</v>
      </c>
      <c r="D166" s="40" t="s">
        <v>1104</v>
      </c>
      <c r="E166" s="53">
        <v>0</v>
      </c>
    </row>
    <row r="167" spans="1:5" x14ac:dyDescent="0.25">
      <c r="A167" s="6"/>
      <c r="B167" s="6"/>
      <c r="C167" s="6"/>
      <c r="D167" s="6"/>
      <c r="E167" s="53">
        <v>0</v>
      </c>
    </row>
    <row r="168" spans="1:5" x14ac:dyDescent="0.25">
      <c r="A168" s="42"/>
      <c r="B168" s="43" t="s">
        <v>1105</v>
      </c>
      <c r="C168" s="42"/>
      <c r="D168" s="42"/>
      <c r="E168" s="53">
        <f>+E165+E163+E160+E161</f>
        <v>83713977.939999998</v>
      </c>
    </row>
    <row r="169" spans="1:5" x14ac:dyDescent="0.25">
      <c r="A169" s="40" t="s">
        <v>1043</v>
      </c>
      <c r="B169" s="40" t="s">
        <v>1106</v>
      </c>
      <c r="C169" s="6"/>
      <c r="D169" s="6"/>
      <c r="E169" s="53">
        <v>0</v>
      </c>
    </row>
    <row r="170" spans="1:5" x14ac:dyDescent="0.25">
      <c r="A170" s="6" t="s">
        <v>1107</v>
      </c>
      <c r="B170" s="40" t="s">
        <v>912</v>
      </c>
      <c r="C170" s="40" t="s">
        <v>1108</v>
      </c>
      <c r="D170" s="6"/>
      <c r="E170" s="52">
        <f>SUMIF(Sheet1!A:A,'IV direttiva'!A:A,Sheet1!D:D)</f>
        <v>61514062.289999999</v>
      </c>
    </row>
    <row r="171" spans="1:5" x14ac:dyDescent="0.25">
      <c r="A171" s="6" t="s">
        <v>1109</v>
      </c>
      <c r="B171" s="40" t="s">
        <v>915</v>
      </c>
      <c r="C171" s="40" t="s">
        <v>1110</v>
      </c>
      <c r="D171" s="6"/>
      <c r="E171" s="52">
        <f>SUMIF(Sheet1!A:A,'IV direttiva'!A:A,Sheet1!D:D)</f>
        <v>10110362.339999998</v>
      </c>
    </row>
    <row r="172" spans="1:5" x14ac:dyDescent="0.25">
      <c r="A172" s="6" t="s">
        <v>1111</v>
      </c>
      <c r="B172" s="40" t="s">
        <v>1112</v>
      </c>
      <c r="C172" s="40" t="s">
        <v>1113</v>
      </c>
      <c r="D172" s="6"/>
      <c r="E172" s="52">
        <f>SUMIF(Sheet1!A:A,'IV direttiva'!A:A,Sheet1!D:D)</f>
        <v>392115.12000000005</v>
      </c>
    </row>
    <row r="173" spans="1:5" x14ac:dyDescent="0.25">
      <c r="A173" s="6"/>
      <c r="B173" s="40" t="s">
        <v>1065</v>
      </c>
      <c r="C173" s="40" t="s">
        <v>1114</v>
      </c>
      <c r="D173" s="6"/>
    </row>
    <row r="174" spans="1:5" x14ac:dyDescent="0.25">
      <c r="A174" s="6" t="s">
        <v>1115</v>
      </c>
      <c r="B174" s="6"/>
      <c r="C174" s="40" t="s">
        <v>935</v>
      </c>
      <c r="D174" s="40" t="s">
        <v>1116</v>
      </c>
      <c r="E174" s="52">
        <f>SUMIF(Sheet1!A:A,'IV direttiva'!A:A,Sheet1!D:D)</f>
        <v>8693527.5299999993</v>
      </c>
    </row>
    <row r="175" spans="1:5" x14ac:dyDescent="0.25">
      <c r="A175" s="6" t="s">
        <v>1117</v>
      </c>
      <c r="B175" s="6"/>
      <c r="C175" s="40" t="s">
        <v>1118</v>
      </c>
      <c r="D175" s="40" t="s">
        <v>1119</v>
      </c>
      <c r="E175" s="52">
        <f>SUMIF(Sheet1!A:A,'IV direttiva'!A:A,Sheet1!D:D)</f>
        <v>2662212.1699999995</v>
      </c>
    </row>
    <row r="176" spans="1:5" x14ac:dyDescent="0.25">
      <c r="A176" s="6" t="s">
        <v>1120</v>
      </c>
      <c r="B176" s="6"/>
      <c r="C176" s="40" t="s">
        <v>1022</v>
      </c>
      <c r="D176" s="40" t="s">
        <v>1121</v>
      </c>
      <c r="E176" s="52">
        <f>SUMIF(Sheet1!A:A,'IV direttiva'!A:A,Sheet1!D:D)</f>
        <v>590208.7699999999</v>
      </c>
    </row>
    <row r="177" spans="1:9" x14ac:dyDescent="0.25">
      <c r="A177" s="6" t="s">
        <v>1122</v>
      </c>
      <c r="B177" s="6"/>
      <c r="C177" s="40" t="s">
        <v>1123</v>
      </c>
      <c r="D177" s="40" t="s">
        <v>1124</v>
      </c>
      <c r="E177" s="52">
        <f>SUMIF(Sheet1!A:A,'IV direttiva'!A:A,Sheet1!D:D)</f>
        <v>29103.06</v>
      </c>
    </row>
    <row r="178" spans="1:9" x14ac:dyDescent="0.25">
      <c r="A178" s="6"/>
      <c r="B178" s="6"/>
      <c r="C178" s="6"/>
      <c r="D178" s="6"/>
      <c r="E178" s="53">
        <f>+E177+E174+E175+E176</f>
        <v>11975051.529999999</v>
      </c>
    </row>
    <row r="179" spans="1:9" x14ac:dyDescent="0.25">
      <c r="A179" s="6"/>
      <c r="B179" s="40" t="s">
        <v>1067</v>
      </c>
      <c r="C179" s="40" t="s">
        <v>1125</v>
      </c>
      <c r="D179" s="6"/>
      <c r="E179" s="53">
        <v>0</v>
      </c>
    </row>
    <row r="180" spans="1:9" x14ac:dyDescent="0.25">
      <c r="A180" s="6" t="s">
        <v>1126</v>
      </c>
      <c r="B180" s="6"/>
      <c r="C180" s="40" t="s">
        <v>935</v>
      </c>
      <c r="D180" s="40" t="s">
        <v>1127</v>
      </c>
      <c r="E180" s="52">
        <f>SUMIF(Sheet1!A:A,'IV direttiva'!A:A,Sheet1!D:D)</f>
        <v>1338889.6299999999</v>
      </c>
    </row>
    <row r="181" spans="1:9" x14ac:dyDescent="0.25">
      <c r="A181" s="6" t="s">
        <v>1128</v>
      </c>
      <c r="B181" s="6"/>
      <c r="C181" s="40" t="s">
        <v>1118</v>
      </c>
      <c r="D181" s="40" t="s">
        <v>1129</v>
      </c>
      <c r="E181" s="52">
        <f>SUMIF(Sheet1!A:A,'IV direttiva'!A:A,Sheet1!D:D)</f>
        <v>1361411.6199999999</v>
      </c>
      <c r="G181" s="21"/>
      <c r="I181" s="21"/>
    </row>
    <row r="182" spans="1:9" x14ac:dyDescent="0.25">
      <c r="A182" s="6" t="s">
        <v>1130</v>
      </c>
      <c r="B182" s="6"/>
      <c r="C182" s="40" t="s">
        <v>1131</v>
      </c>
      <c r="D182" s="40" t="s">
        <v>1132</v>
      </c>
      <c r="E182" s="52">
        <f>SUMIF(Sheet1!A:A,'IV direttiva'!A:A,Sheet1!D:D)</f>
        <v>2178782.34</v>
      </c>
    </row>
    <row r="183" spans="1:9" x14ac:dyDescent="0.25">
      <c r="A183" s="6"/>
      <c r="B183" s="6"/>
      <c r="C183" s="6"/>
      <c r="D183" s="40" t="s">
        <v>1133</v>
      </c>
      <c r="E183" s="53">
        <v>0</v>
      </c>
    </row>
    <row r="184" spans="1:9" x14ac:dyDescent="0.25">
      <c r="A184" s="6"/>
      <c r="B184" s="6"/>
      <c r="C184" s="6"/>
      <c r="D184" s="6"/>
      <c r="E184" s="53">
        <f>+E180+E181+E182</f>
        <v>4879083.59</v>
      </c>
    </row>
    <row r="185" spans="1:9" x14ac:dyDescent="0.25">
      <c r="A185" s="6" t="s">
        <v>1134</v>
      </c>
      <c r="B185" s="44" t="s">
        <v>1069</v>
      </c>
      <c r="C185" s="6"/>
      <c r="D185" s="13" t="s">
        <v>1135</v>
      </c>
      <c r="E185" s="52">
        <f>SUMIF(Sheet1!A:A,'IV direttiva'!A:A,Sheet1!D:D)</f>
        <v>166303.30999999994</v>
      </c>
    </row>
    <row r="186" spans="1:9" x14ac:dyDescent="0.25">
      <c r="A186" s="6"/>
      <c r="B186" s="6"/>
      <c r="C186" s="6"/>
      <c r="D186" s="35" t="s">
        <v>1136</v>
      </c>
      <c r="E186" s="53">
        <v>0</v>
      </c>
    </row>
    <row r="187" spans="1:9" x14ac:dyDescent="0.25">
      <c r="A187" s="6" t="s">
        <v>1137</v>
      </c>
      <c r="B187" s="6" t="s">
        <v>1074</v>
      </c>
      <c r="C187" s="6" t="s">
        <v>1138</v>
      </c>
      <c r="D187" s="6"/>
      <c r="E187" s="52">
        <f>SUMIF(Sheet1!A:A,'IV direttiva'!A:A,Sheet1!D:D)</f>
        <v>79255.490000000005</v>
      </c>
    </row>
    <row r="188" spans="1:9" x14ac:dyDescent="0.25">
      <c r="A188" s="6" t="s">
        <v>1139</v>
      </c>
      <c r="B188" s="40" t="s">
        <v>1080</v>
      </c>
      <c r="C188" s="40" t="s">
        <v>1140</v>
      </c>
      <c r="D188" s="6"/>
      <c r="E188" s="52">
        <f>SUMIF(Sheet1!A:A,'IV direttiva'!A:A,Sheet1!D:D)</f>
        <v>173002.51</v>
      </c>
    </row>
    <row r="189" spans="1:9" x14ac:dyDescent="0.25">
      <c r="A189" s="15"/>
      <c r="B189" s="45" t="s">
        <v>1141</v>
      </c>
      <c r="C189" s="42"/>
      <c r="D189" s="42"/>
      <c r="E189" s="53">
        <f>+E188+E187+E184+E185+E178+E172+E171+E170</f>
        <v>89289236.180000007</v>
      </c>
    </row>
    <row r="190" spans="1:9" x14ac:dyDescent="0.25">
      <c r="A190" s="43" t="s">
        <v>1142</v>
      </c>
      <c r="B190" s="42"/>
      <c r="C190" s="42"/>
      <c r="D190" s="42"/>
      <c r="E190" s="53">
        <f>+E168-E189</f>
        <v>-5575258.2400000095</v>
      </c>
      <c r="G190" s="21"/>
    </row>
    <row r="191" spans="1:9" x14ac:dyDescent="0.25">
      <c r="A191" s="40"/>
      <c r="B191" s="6"/>
      <c r="C191" s="6"/>
      <c r="D191" s="6"/>
      <c r="E191" s="53">
        <v>0</v>
      </c>
    </row>
    <row r="192" spans="1:9" x14ac:dyDescent="0.25">
      <c r="A192" s="40" t="s">
        <v>1143</v>
      </c>
      <c r="B192" s="40" t="s">
        <v>1144</v>
      </c>
      <c r="C192" s="6"/>
      <c r="D192" s="6"/>
      <c r="E192" s="53">
        <v>0</v>
      </c>
    </row>
    <row r="193" spans="1:5" x14ac:dyDescent="0.25">
      <c r="A193" s="40"/>
      <c r="B193" s="6"/>
      <c r="C193" s="6"/>
      <c r="D193" s="6"/>
      <c r="E193" s="53">
        <v>0</v>
      </c>
    </row>
    <row r="194" spans="1:5" x14ac:dyDescent="0.25">
      <c r="A194" s="6" t="s">
        <v>1145</v>
      </c>
      <c r="B194" s="6"/>
      <c r="C194" s="40" t="s">
        <v>1131</v>
      </c>
      <c r="D194" s="40" t="s">
        <v>1146</v>
      </c>
      <c r="E194" s="52">
        <f>SUMIF(Sheet1!A:A,'IV direttiva'!A:A,Sheet1!D:D)</f>
        <v>-3131454</v>
      </c>
    </row>
    <row r="195" spans="1:5" x14ac:dyDescent="0.25">
      <c r="A195" s="6"/>
      <c r="B195" s="6"/>
      <c r="C195" s="40"/>
      <c r="D195" s="41" t="s">
        <v>1147</v>
      </c>
    </row>
    <row r="196" spans="1:5" x14ac:dyDescent="0.25">
      <c r="A196" s="6"/>
      <c r="B196" s="6"/>
      <c r="C196" s="6"/>
      <c r="D196" s="41" t="s">
        <v>1148</v>
      </c>
    </row>
    <row r="197" spans="1:5" x14ac:dyDescent="0.25">
      <c r="A197" s="6"/>
      <c r="B197" s="6"/>
      <c r="C197" s="6"/>
      <c r="D197" s="6"/>
    </row>
    <row r="198" spans="1:5" x14ac:dyDescent="0.25">
      <c r="A198" s="6" t="s">
        <v>1149</v>
      </c>
      <c r="B198" s="40" t="s">
        <v>1150</v>
      </c>
      <c r="C198" s="40" t="s">
        <v>1151</v>
      </c>
      <c r="D198" s="6"/>
      <c r="E198" s="52">
        <f>SUMIF(Sheet1!A:A,'IV direttiva'!A:A,Sheet1!D:D)</f>
        <v>1786769.61</v>
      </c>
    </row>
    <row r="199" spans="1:5" x14ac:dyDescent="0.25">
      <c r="A199" s="6" t="s">
        <v>1152</v>
      </c>
      <c r="B199" s="40" t="s">
        <v>1153</v>
      </c>
      <c r="C199" s="40" t="s">
        <v>1154</v>
      </c>
      <c r="D199" s="40"/>
      <c r="E199" s="52">
        <f>SUMIF(Sheet1!A:A,'IV direttiva'!A:A,Sheet1!D:D)</f>
        <v>54717.190000000031</v>
      </c>
    </row>
    <row r="200" spans="1:5" x14ac:dyDescent="0.25">
      <c r="A200" s="6"/>
      <c r="B200" s="6"/>
      <c r="C200" s="6"/>
      <c r="D200" s="6"/>
      <c r="E200" s="53">
        <v>0</v>
      </c>
    </row>
    <row r="201" spans="1:5" x14ac:dyDescent="0.25">
      <c r="A201" s="42"/>
      <c r="B201" s="43" t="s">
        <v>1155</v>
      </c>
      <c r="C201" s="42"/>
      <c r="D201" s="42"/>
      <c r="E201" s="53">
        <f>+E199+E198+E194</f>
        <v>-1289967.2</v>
      </c>
    </row>
    <row r="202" spans="1:5" x14ac:dyDescent="0.2">
      <c r="A202" s="8" t="s">
        <v>1003</v>
      </c>
      <c r="B202" s="46" t="s">
        <v>1156</v>
      </c>
      <c r="C202" s="8"/>
      <c r="D202" s="8"/>
      <c r="E202" s="53">
        <v>0</v>
      </c>
    </row>
    <row r="203" spans="1:5" x14ac:dyDescent="0.2">
      <c r="A203" s="8"/>
      <c r="B203" s="46" t="s">
        <v>1157</v>
      </c>
      <c r="C203" s="8" t="s">
        <v>1158</v>
      </c>
      <c r="D203" s="8"/>
      <c r="E203" s="53">
        <v>0</v>
      </c>
    </row>
    <row r="204" spans="1:5" x14ac:dyDescent="0.2">
      <c r="A204" s="8"/>
      <c r="B204" s="46" t="s">
        <v>1131</v>
      </c>
      <c r="C204" s="8" t="s">
        <v>1159</v>
      </c>
      <c r="D204" s="8"/>
      <c r="E204" s="53">
        <v>0</v>
      </c>
    </row>
    <row r="205" spans="1:5" x14ac:dyDescent="0.2">
      <c r="A205" s="8" t="s">
        <v>1160</v>
      </c>
      <c r="B205" s="46" t="s">
        <v>1161</v>
      </c>
      <c r="C205" s="8" t="s">
        <v>1162</v>
      </c>
      <c r="D205" s="8"/>
      <c r="E205" s="53">
        <v>0</v>
      </c>
    </row>
    <row r="206" spans="1:5" x14ac:dyDescent="0.2">
      <c r="A206" s="8"/>
      <c r="B206" s="46" t="s">
        <v>1131</v>
      </c>
      <c r="C206" s="8" t="s">
        <v>1159</v>
      </c>
      <c r="D206" s="8"/>
      <c r="E206" s="52">
        <v>0</v>
      </c>
    </row>
    <row r="207" spans="1:5" x14ac:dyDescent="0.25">
      <c r="A207" s="42"/>
      <c r="B207" s="43" t="s">
        <v>1163</v>
      </c>
      <c r="C207" s="42"/>
      <c r="D207" s="42"/>
      <c r="E207" s="53">
        <v>0</v>
      </c>
    </row>
    <row r="208" spans="1:5" x14ac:dyDescent="0.2">
      <c r="A208" s="47" t="s">
        <v>1164</v>
      </c>
      <c r="B208" s="48"/>
      <c r="C208" s="48"/>
      <c r="D208" s="48"/>
      <c r="E208" s="53">
        <f>-E201+E190</f>
        <v>-4285291.0400000094</v>
      </c>
    </row>
    <row r="209" spans="1:7" x14ac:dyDescent="0.25">
      <c r="A209" s="6" t="s">
        <v>1165</v>
      </c>
      <c r="B209" s="40" t="s">
        <v>1166</v>
      </c>
      <c r="C209" s="40" t="s">
        <v>1167</v>
      </c>
      <c r="D209" s="6"/>
      <c r="E209" s="52">
        <f>SUMIF(Sheet1!A:A,'IV direttiva'!A:A,Sheet1!D:D)</f>
        <v>-312</v>
      </c>
    </row>
    <row r="210" spans="1:7" x14ac:dyDescent="0.25">
      <c r="A210" s="6"/>
      <c r="B210" s="40"/>
      <c r="C210" s="40" t="s">
        <v>1168</v>
      </c>
      <c r="D210" s="6"/>
      <c r="E210" s="53">
        <v>0</v>
      </c>
    </row>
    <row r="211" spans="1:7" x14ac:dyDescent="0.25">
      <c r="A211" s="6" t="s">
        <v>1169</v>
      </c>
      <c r="B211" s="40"/>
      <c r="C211" s="40" t="s">
        <v>1170</v>
      </c>
      <c r="D211" s="6"/>
      <c r="E211" s="53">
        <v>0</v>
      </c>
    </row>
    <row r="212" spans="1:7" x14ac:dyDescent="0.25">
      <c r="A212" s="6" t="s">
        <v>1171</v>
      </c>
      <c r="B212" s="40"/>
      <c r="C212" s="40" t="s">
        <v>1172</v>
      </c>
      <c r="D212" s="6"/>
      <c r="E212" s="52">
        <f>SUMIF(Sheet1!A:A,'IV direttiva'!A:A,Sheet1!D:D)</f>
        <v>-22951.1</v>
      </c>
    </row>
    <row r="213" spans="1:7" x14ac:dyDescent="0.25">
      <c r="A213" s="15"/>
      <c r="B213" s="45" t="s">
        <v>1173</v>
      </c>
      <c r="C213" s="43" t="s">
        <v>1174</v>
      </c>
      <c r="D213" s="42"/>
      <c r="E213" s="53">
        <f>+E208-E212+E211-E209</f>
        <v>-4262027.9400000097</v>
      </c>
      <c r="F213" s="21"/>
      <c r="G213" s="21"/>
    </row>
    <row r="214" spans="1:7" x14ac:dyDescent="0.25">
      <c r="A214" s="29"/>
      <c r="B214" s="40" t="s">
        <v>1175</v>
      </c>
      <c r="C214" s="49"/>
      <c r="D214" s="49" t="s">
        <v>1176</v>
      </c>
      <c r="E214" s="53">
        <v>0</v>
      </c>
      <c r="G214" s="21"/>
    </row>
    <row r="215" spans="1:7" x14ac:dyDescent="0.25">
      <c r="A215" s="15"/>
      <c r="B215" s="45" t="s">
        <v>1177</v>
      </c>
      <c r="C215" s="45"/>
      <c r="D215" s="15" t="s">
        <v>1178</v>
      </c>
      <c r="E215" s="54">
        <v>0</v>
      </c>
      <c r="G215" s="2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958D902-D08E-415B-9F31-F5BD16735F96}"/>
</file>

<file path=customXml/itemProps2.xml><?xml version="1.0" encoding="utf-8"?>
<ds:datastoreItem xmlns:ds="http://schemas.openxmlformats.org/officeDocument/2006/customXml" ds:itemID="{E693A240-82B1-4D4C-ADD7-31B62DD3BDA6}"/>
</file>

<file path=customXml/itemProps3.xml><?xml version="1.0" encoding="utf-8"?>
<ds:datastoreItem xmlns:ds="http://schemas.openxmlformats.org/officeDocument/2006/customXml" ds:itemID="{665349A1-3541-441C-A5C9-1BCDEC0598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Sheet1</vt:lpstr>
      <vt:lpstr>IV direttiva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Luca Coscia</cp:lastModifiedBy>
  <cp:revision>1</cp:revision>
  <dcterms:created xsi:type="dcterms:W3CDTF">2025-10-07T08:32:00Z</dcterms:created>
  <dcterms:modified xsi:type="dcterms:W3CDTF">2025-11-20T11:46:39Z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